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2021\Anexos_CD\PRxx-ConstrucaoBaseInstalacaoBalancaRodoviaria\"/>
    </mc:Choice>
  </mc:AlternateContent>
  <bookViews>
    <workbookView xWindow="0" yWindow="0" windowWidth="20490" windowHeight="7650"/>
  </bookViews>
  <sheets>
    <sheet name="Planilha Orçamentaria" sheetId="1" r:id="rId1"/>
    <sheet name="Cronograma" sheetId="2" r:id="rId2"/>
  </sheets>
  <definedNames>
    <definedName name="_xlnm.Print_Area" localSheetId="1">Cronograma!$A$1:$I$34</definedName>
    <definedName name="_xlnm.Print_Area" localSheetId="0">'Planilha Orçamentaria'!$B$1:$K$91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2" l="1"/>
  <c r="B18" i="2"/>
  <c r="B17" i="2"/>
  <c r="B16" i="2"/>
  <c r="B15" i="2"/>
  <c r="B14" i="2"/>
  <c r="I83" i="1" l="1"/>
  <c r="J83" i="1" s="1"/>
  <c r="I81" i="1"/>
  <c r="J81" i="1" s="1"/>
  <c r="I80" i="1"/>
  <c r="J80" i="1" s="1"/>
  <c r="I79" i="1"/>
  <c r="J79" i="1" s="1"/>
  <c r="I78" i="1"/>
  <c r="J78" i="1" s="1"/>
  <c r="I77" i="1"/>
  <c r="J77" i="1" s="1"/>
  <c r="G77" i="1"/>
  <c r="I76" i="1"/>
  <c r="J76" i="1" s="1"/>
  <c r="I75" i="1"/>
  <c r="J75" i="1" s="1"/>
  <c r="I74" i="1"/>
  <c r="J74" i="1" s="1"/>
  <c r="I73" i="1"/>
  <c r="J73" i="1" s="1"/>
  <c r="I70" i="1"/>
  <c r="J70" i="1" s="1"/>
  <c r="I69" i="1"/>
  <c r="I68" i="1"/>
  <c r="J68" i="1" s="1"/>
  <c r="G68" i="1"/>
  <c r="G69" i="1" s="1"/>
  <c r="I67" i="1"/>
  <c r="J67" i="1" s="1"/>
  <c r="G67" i="1"/>
  <c r="I66" i="1"/>
  <c r="J66" i="1" s="1"/>
  <c r="I65" i="1"/>
  <c r="G65" i="1"/>
  <c r="I64" i="1"/>
  <c r="J64" i="1" s="1"/>
  <c r="I63" i="1"/>
  <c r="J63" i="1" s="1"/>
  <c r="G63" i="1"/>
  <c r="I61" i="1"/>
  <c r="J61" i="1" s="1"/>
  <c r="I60" i="1"/>
  <c r="J60" i="1" s="1"/>
  <c r="J59" i="1"/>
  <c r="I59" i="1"/>
  <c r="I58" i="1"/>
  <c r="J58" i="1" s="1"/>
  <c r="I57" i="1"/>
  <c r="J57" i="1" s="1"/>
  <c r="I56" i="1"/>
  <c r="J56" i="1" s="1"/>
  <c r="I55" i="1"/>
  <c r="J55" i="1" s="1"/>
  <c r="I54" i="1"/>
  <c r="J54" i="1" s="1"/>
  <c r="I52" i="1"/>
  <c r="J52" i="1" s="1"/>
  <c r="I51" i="1"/>
  <c r="J51" i="1" s="1"/>
  <c r="I50" i="1"/>
  <c r="J50" i="1" s="1"/>
  <c r="I49" i="1"/>
  <c r="J49" i="1" s="1"/>
  <c r="I48" i="1"/>
  <c r="J48" i="1" s="1"/>
  <c r="I47" i="1"/>
  <c r="J47" i="1" s="1"/>
  <c r="I43" i="1"/>
  <c r="J43" i="1" s="1"/>
  <c r="I42" i="1"/>
  <c r="J42" i="1" s="1"/>
  <c r="I38" i="1"/>
  <c r="G38" i="1"/>
  <c r="I37" i="1"/>
  <c r="J37" i="1" s="1"/>
  <c r="I36" i="1"/>
  <c r="J36" i="1" s="1"/>
  <c r="J25" i="1"/>
  <c r="I24" i="1"/>
  <c r="J24" i="1" s="1"/>
  <c r="G24" i="1"/>
  <c r="I23" i="1"/>
  <c r="J23" i="1" s="1"/>
  <c r="I22" i="1"/>
  <c r="J22" i="1" s="1"/>
  <c r="I21" i="1"/>
  <c r="J21" i="1" s="1"/>
  <c r="I18" i="1"/>
  <c r="J18" i="1" s="1"/>
  <c r="I17" i="1"/>
  <c r="J17" i="1" s="1"/>
  <c r="I16" i="1"/>
  <c r="J16" i="1" s="1"/>
  <c r="J38" i="1" l="1"/>
  <c r="J65" i="1"/>
  <c r="J46" i="1"/>
  <c r="J20" i="1"/>
  <c r="J12" i="1"/>
  <c r="J35" i="1"/>
  <c r="J41" i="1"/>
  <c r="J40" i="1" s="1"/>
  <c r="C15" i="2" s="1"/>
  <c r="J82" i="1"/>
  <c r="C19" i="2" s="1"/>
  <c r="J53" i="1"/>
  <c r="J69" i="1"/>
  <c r="J72" i="1"/>
  <c r="C18" i="2" s="1"/>
  <c r="G19" i="2" l="1"/>
  <c r="E19" i="2"/>
  <c r="H19" i="2" s="1"/>
  <c r="G18" i="2"/>
  <c r="E18" i="2"/>
  <c r="H18" i="2" s="1"/>
  <c r="G15" i="2"/>
  <c r="E15" i="2"/>
  <c r="H15" i="2" s="1"/>
  <c r="J62" i="1"/>
  <c r="C17" i="2" s="1"/>
  <c r="J11" i="1"/>
  <c r="C14" i="2" s="1"/>
  <c r="J45" i="1"/>
  <c r="C16" i="2" s="1"/>
  <c r="E17" i="2" l="1"/>
  <c r="G17" i="2"/>
  <c r="H17" i="2" s="1"/>
  <c r="E16" i="2"/>
  <c r="G16" i="2"/>
  <c r="J9" i="1"/>
  <c r="K67" i="1" s="1"/>
  <c r="G14" i="2"/>
  <c r="C20" i="2"/>
  <c r="E14" i="2"/>
  <c r="K18" i="1" l="1"/>
  <c r="H16" i="2"/>
  <c r="I16" i="2" s="1"/>
  <c r="K21" i="1"/>
  <c r="G20" i="2"/>
  <c r="F20" i="2" s="1"/>
  <c r="K47" i="1"/>
  <c r="K79" i="1"/>
  <c r="K78" i="1"/>
  <c r="K52" i="1"/>
  <c r="K64" i="1"/>
  <c r="K16" i="1"/>
  <c r="K37" i="1"/>
  <c r="K54" i="1"/>
  <c r="K65" i="1"/>
  <c r="K76" i="1"/>
  <c r="K70" i="1"/>
  <c r="K83" i="1"/>
  <c r="K58" i="1"/>
  <c r="K22" i="1"/>
  <c r="K23" i="1"/>
  <c r="K48" i="1"/>
  <c r="K66" i="1"/>
  <c r="K24" i="1"/>
  <c r="K74" i="1"/>
  <c r="K75" i="1"/>
  <c r="K69" i="1"/>
  <c r="K68" i="1"/>
  <c r="K80" i="1"/>
  <c r="K60" i="1"/>
  <c r="K56" i="1"/>
  <c r="K38" i="1"/>
  <c r="K57" i="1"/>
  <c r="K81" i="1"/>
  <c r="K50" i="1"/>
  <c r="K63" i="1"/>
  <c r="K51" i="1"/>
  <c r="K73" i="1"/>
  <c r="K59" i="1"/>
  <c r="K61" i="1"/>
  <c r="K49" i="1"/>
  <c r="K36" i="1"/>
  <c r="K77" i="1"/>
  <c r="K43" i="1"/>
  <c r="K55" i="1"/>
  <c r="K17" i="1"/>
  <c r="K42" i="1"/>
  <c r="H14" i="2"/>
  <c r="E20" i="2"/>
  <c r="I17" i="2"/>
  <c r="I18" i="2"/>
  <c r="I19" i="2"/>
  <c r="I15" i="2"/>
  <c r="E21" i="2" l="1"/>
  <c r="G21" i="2"/>
  <c r="D20" i="2"/>
  <c r="D21" i="2" s="1"/>
  <c r="F21" i="2" s="1"/>
  <c r="H20" i="2"/>
  <c r="H21" i="2" s="1"/>
  <c r="I21" i="2" s="1"/>
  <c r="I14" i="2"/>
</calcChain>
</file>

<file path=xl/sharedStrings.xml><?xml version="1.0" encoding="utf-8"?>
<sst xmlns="http://schemas.openxmlformats.org/spreadsheetml/2006/main" count="317" uniqueCount="208">
  <si>
    <t xml:space="preserve"> </t>
  </si>
  <si>
    <t>EXECUÇÃO DE OBRAS/SERVIÇOS DE PLATAFORMA EM CONCRETO PARA INSTALAÇÃO DE BALANÇA RODOVIARIA</t>
  </si>
  <si>
    <t>DESCRIÇÃO</t>
  </si>
  <si>
    <t>VALOR UNITÁRIO R$</t>
  </si>
  <si>
    <t>TOTAL</t>
  </si>
  <si>
    <t>% DO TOTAL</t>
  </si>
  <si>
    <t>ITEM</t>
  </si>
  <si>
    <t>FONTE</t>
  </si>
  <si>
    <t>CÓDIGO</t>
  </si>
  <si>
    <t xml:space="preserve">ATIVIDADE / ETAPA E SERVIÇOS </t>
  </si>
  <si>
    <t>UNID.</t>
  </si>
  <si>
    <t>QUANT.</t>
  </si>
  <si>
    <t>SEM BDI</t>
  </si>
  <si>
    <t>COM BDI</t>
  </si>
  <si>
    <t>1</t>
  </si>
  <si>
    <t>BASE EM CONCRETO PARA INSTALAÇÃO DE BALANÇA RODOVIÁRIA</t>
  </si>
  <si>
    <t>1.1</t>
  </si>
  <si>
    <t xml:space="preserve">SERVIÇOS PRELIMINARES </t>
  </si>
  <si>
    <t>1.1.1</t>
  </si>
  <si>
    <t>Identificação da Obra e Projetos</t>
  </si>
  <si>
    <t xml:space="preserve">MONTAGEM DO CANTEIRO DE OBRAS CONFORME PROJETOS, </t>
  </si>
  <si>
    <t>1.1.2</t>
  </si>
  <si>
    <t>DESMOBILIZAÇÃO DO CANTEIRO</t>
  </si>
  <si>
    <t>1.1.3</t>
  </si>
  <si>
    <t>ADMINISTRAÇÃO LOCAL E MANUTENÇÃO DO CANTEIRO DE OBRAS</t>
  </si>
  <si>
    <t>CPOS</t>
  </si>
  <si>
    <t>02.08.050</t>
  </si>
  <si>
    <t>Placa em lona com impressão digital e estrutura em madeira</t>
  </si>
  <si>
    <t>M²</t>
  </si>
  <si>
    <t>01.17.05</t>
  </si>
  <si>
    <t>Projeto executivo de estrutura em formato A1</t>
  </si>
  <si>
    <t>UN</t>
  </si>
  <si>
    <t>02.01.180</t>
  </si>
  <si>
    <t>Banheiro químico modelo Standard, com manutenção conforme exigências da CETESB</t>
  </si>
  <si>
    <t>unxmês</t>
  </si>
  <si>
    <t>RETIRADAS</t>
  </si>
  <si>
    <t>1.1.2.1</t>
  </si>
  <si>
    <t>04.01.100</t>
  </si>
  <si>
    <t>Retirada de cerca</t>
  </si>
  <si>
    <t xml:space="preserve">M </t>
  </si>
  <si>
    <t>1.1.2.2</t>
  </si>
  <si>
    <t>Composição</t>
  </si>
  <si>
    <t>Retirada de Portão Metálico COMPLETO inclusive remoção</t>
  </si>
  <si>
    <t>M2</t>
  </si>
  <si>
    <t>1.1.2.3</t>
  </si>
  <si>
    <t>05.08.220</t>
  </si>
  <si>
    <t>Carregamento mecanizado de entulho fragmentado, com caminhão à disposição dentro da obra,até o raio de 1,0 km</t>
  </si>
  <si>
    <t>M3</t>
  </si>
  <si>
    <t>1.1.2.4</t>
  </si>
  <si>
    <t>06.14.020</t>
  </si>
  <si>
    <t>Carga manual de solo</t>
  </si>
  <si>
    <t>1.2</t>
  </si>
  <si>
    <t>topográfico</t>
  </si>
  <si>
    <t>1.2.1</t>
  </si>
  <si>
    <t>LOCALIZAÇÃO</t>
  </si>
  <si>
    <t>1.2.2</t>
  </si>
  <si>
    <t>DRENAGEM</t>
  </si>
  <si>
    <t>1.2.3</t>
  </si>
  <si>
    <t>PLANIALTIMÉTRICO</t>
  </si>
  <si>
    <t>1.2.4</t>
  </si>
  <si>
    <t>PAVIMENTAÇÃO</t>
  </si>
  <si>
    <t>1.2.5</t>
  </si>
  <si>
    <t>ACESSIBILIDADE</t>
  </si>
  <si>
    <t>1.2.6</t>
  </si>
  <si>
    <t>SINALIZAÇÃO</t>
  </si>
  <si>
    <t>1.2.7</t>
  </si>
  <si>
    <t>SERVIÇOS TOPOGRÁFICOS PARA PAVIMENTAÇÃO</t>
  </si>
  <si>
    <t>LIMPEZA E NIVELAMENTO DE TERRENO COM COMPENSAÇÃO</t>
  </si>
  <si>
    <t>02.09.040</t>
  </si>
  <si>
    <t>LIMPEZA MECANIZADA DE TERRENO COM REMOCAO DE CAMADA VEGETAL, UTILIZANDO MOTONIVELADORA</t>
  </si>
  <si>
    <t>CARGA MANUAL DE ENTULHO EM CAÇAMBAS  DE 3 M³</t>
  </si>
  <si>
    <t>07.12.030</t>
  </si>
  <si>
    <t>Compactação de aterro mecanizado a 95% PN, sem fornecimento de solo em campo aberto</t>
  </si>
  <si>
    <t>LOCAÇÃO</t>
  </si>
  <si>
    <t>LOCAÇÃO DO RADIER E NICHOS DE ENCAIXE</t>
  </si>
  <si>
    <t>1.2.1.1</t>
  </si>
  <si>
    <t>02.10.020</t>
  </si>
  <si>
    <t>LOCACAO CONVENCIONAL DE OBRA, UTILIZANDO GABARITO DE TÁBUAS CORRIDAS PONTALETADAS A CADA 2,00M -  2 UTILIZAÇÕES. AF_10/2018</t>
  </si>
  <si>
    <t>L= 41+41+6+6=94 m</t>
  </si>
  <si>
    <t>1.2.1.2</t>
  </si>
  <si>
    <t>06.01.020</t>
  </si>
  <si>
    <t>Escavação manual em solo de 1ª e 2ª categoria em campo aberto</t>
  </si>
  <si>
    <t>M³</t>
  </si>
  <si>
    <t>1.3</t>
  </si>
  <si>
    <t>INSTALAÇÕES</t>
  </si>
  <si>
    <t>1.3.1</t>
  </si>
  <si>
    <t>INSTALAÇÕES ELÉTRICAS / HIDRÁULICAS E OUTRAS</t>
  </si>
  <si>
    <t>1.3.1.2</t>
  </si>
  <si>
    <t>38.01.120</t>
  </si>
  <si>
    <t>Eletroduto de PVC rígido roscável de 2´ - com acessórios</t>
  </si>
  <si>
    <t>49.08.250</t>
  </si>
  <si>
    <t>Caixa de areia em PVC, diâmetro nominal = 100 mm</t>
  </si>
  <si>
    <t>36.03.050</t>
  </si>
  <si>
    <t>Caixa de medição externa tipo ´N´ (1300 x 1200 x 270) mm, padrão Concessionárias</t>
  </si>
  <si>
    <t>un</t>
  </si>
  <si>
    <t>34.05.050</t>
  </si>
  <si>
    <t>Cerca em tela de aço galvanizado de 2´, montantes em mourões de concreto com ponta inclinada e arame farpado</t>
  </si>
  <si>
    <t>24.02.270</t>
  </si>
  <si>
    <t>Portão de 2 folhas, tubular em tela de aço galvanizado acima de 2,50 m de altura, completo</t>
  </si>
  <si>
    <t>m2</t>
  </si>
  <si>
    <t>34.02.020</t>
  </si>
  <si>
    <t xml:space="preserve">Plantio de grama batatais em placas (praças e áreas abertas) inclusive regularização </t>
  </si>
  <si>
    <t>1.3.2</t>
  </si>
  <si>
    <t>Abastecimento de água e rede de esgoto</t>
  </si>
  <si>
    <t>45.01.02</t>
  </si>
  <si>
    <t>Entrada completa de água com abrigo e registro de gaveta, DN= 3/4´</t>
  </si>
  <si>
    <t>46.01.02</t>
  </si>
  <si>
    <t>Tubo de PVC rígido soldável marrom, DN= 25 mm, (3/4´), inclusive conexões</t>
  </si>
  <si>
    <t>m</t>
  </si>
  <si>
    <t>1.3.1.4</t>
  </si>
  <si>
    <t>48.03.010</t>
  </si>
  <si>
    <t>Reservatório metálico cilíndrico horizontal - capacidade de 1.000 litros</t>
  </si>
  <si>
    <t>CJ</t>
  </si>
  <si>
    <t>1.3.1.5</t>
  </si>
  <si>
    <t>49.14.010</t>
  </si>
  <si>
    <t>Fossa séptica câmara única com anéis pré-moldados em concreto, diâmetro externo de 1,50 m,altura útil de 1,50 m</t>
  </si>
  <si>
    <t>46.02.070</t>
  </si>
  <si>
    <t>Tubo de PVC rígido branco PxB com virola e anel de borracha, linha esgoto série normal, DN= 100 mm, inclusive conexões</t>
  </si>
  <si>
    <t>44.03.420</t>
  </si>
  <si>
    <t>Torneira curta sem rosca para uso geral, em latão fundido sem acabamento, DN= 3/4´</t>
  </si>
  <si>
    <t>46.02.060</t>
  </si>
  <si>
    <t>Tubo de PVC rígido branco PxB com virola e anel de borracha, linha esgoto série normal, DN= 75 mm, inclusive conexões</t>
  </si>
  <si>
    <t>1.3.1.3</t>
  </si>
  <si>
    <t>46.05.020</t>
  </si>
  <si>
    <t>Tubo PVC rígido, tipo Coletor Esgoto, junta elástica, DN= 100 mm, inclusive conexões</t>
  </si>
  <si>
    <t>1.4</t>
  </si>
  <si>
    <t>ESTRUTURA DE SUPORTE DA BALANÇA</t>
  </si>
  <si>
    <t>1.4.1</t>
  </si>
  <si>
    <t>54.01.050</t>
  </si>
  <si>
    <t>Compactação do subleito mínimo de 95% do PN</t>
  </si>
  <si>
    <t>1.4.2</t>
  </si>
  <si>
    <t>09.01.020</t>
  </si>
  <si>
    <t>Forma em madeira comum para fundação</t>
  </si>
  <si>
    <t>1.4.3</t>
  </si>
  <si>
    <t>11.18.040</t>
  </si>
  <si>
    <t>Lastro de pedra britada</t>
  </si>
  <si>
    <t>m³</t>
  </si>
  <si>
    <t>1.4.4</t>
  </si>
  <si>
    <t>11.18.060</t>
  </si>
  <si>
    <t>Lona plástica</t>
  </si>
  <si>
    <t>m²</t>
  </si>
  <si>
    <t>1.4.5</t>
  </si>
  <si>
    <t>10.02.020</t>
  </si>
  <si>
    <t>Armadura em tela soldada de aço Q-283</t>
  </si>
  <si>
    <t>kg</t>
  </si>
  <si>
    <t>1.4.6</t>
  </si>
  <si>
    <t>11.01.160</t>
  </si>
  <si>
    <t>Concreto usinado, fck = 30,0 MPa</t>
  </si>
  <si>
    <t>1.4.7</t>
  </si>
  <si>
    <t>11.16.040</t>
  </si>
  <si>
    <t>Lançamento e adensamento de concreto ou massa em fundação</t>
  </si>
  <si>
    <t>1.4.8</t>
  </si>
  <si>
    <t>09.01.150</t>
  </si>
  <si>
    <t>Desmontagem de forma de madeira para estrutura de laje, com tábuas</t>
  </si>
  <si>
    <t>1.5</t>
  </si>
  <si>
    <t>CANALETA NO PERIMETRO</t>
  </si>
  <si>
    <t>1.5.1</t>
  </si>
  <si>
    <t>06.02.020</t>
  </si>
  <si>
    <t>Escavação manual em valas e buracos de solo, exceto rocha</t>
  </si>
  <si>
    <t>1.5.2</t>
  </si>
  <si>
    <t>1.5.3</t>
  </si>
  <si>
    <t>1.5.4</t>
  </si>
  <si>
    <t>1.5.5</t>
  </si>
  <si>
    <t>10.01.040</t>
  </si>
  <si>
    <t>Armadura em barra de aço CA-50 (A ou B) fyk = 500 MPa</t>
  </si>
  <si>
    <t>1.5.6</t>
  </si>
  <si>
    <t>1.5.7</t>
  </si>
  <si>
    <t>1.5.8</t>
  </si>
  <si>
    <t>1.5.9</t>
  </si>
  <si>
    <t>49.06.190</t>
  </si>
  <si>
    <t>Grelha pré-moldada em concreto, com furos redondos</t>
  </si>
  <si>
    <t>1.6</t>
  </si>
  <si>
    <t>LIMPEZA E DESMOBILIZAÇÃO</t>
  </si>
  <si>
    <t>1.6.1</t>
  </si>
  <si>
    <t>55.01.020</t>
  </si>
  <si>
    <t>Limpeza final da obra</t>
  </si>
  <si>
    <t>Boletim Referencial de Custos - Tabela de Serviços - Boletim 179 - CPOS - versão 176 de 01/07/2019</t>
  </si>
  <si>
    <t xml:space="preserve">CRONOGRAMA  FÍSICO - FINANCEIRO </t>
  </si>
  <si>
    <t>Duração : 2 meses</t>
  </si>
  <si>
    <t>Objeto</t>
  </si>
  <si>
    <t xml:space="preserve">ITEM </t>
  </si>
  <si>
    <t>SERVIÇOS</t>
  </si>
  <si>
    <t>VALOR TOTAL DO ITEM</t>
  </si>
  <si>
    <t>%</t>
  </si>
  <si>
    <t>1º Mês</t>
  </si>
  <si>
    <t>2º Mês</t>
  </si>
  <si>
    <t xml:space="preserve">TOTAIS </t>
  </si>
  <si>
    <t>% total</t>
  </si>
  <si>
    <t>TOTAL ( R$)</t>
  </si>
  <si>
    <t>TOTAL ACUMULADO ( R$)</t>
  </si>
  <si>
    <t>PLANILHA ORÇAMENTÁRIA</t>
  </si>
  <si>
    <t>1.3.1.1</t>
  </si>
  <si>
    <t>1.3.2.1</t>
  </si>
  <si>
    <t>1.3.2.2</t>
  </si>
  <si>
    <t>1.3.2.3</t>
  </si>
  <si>
    <t>1.3.2.4</t>
  </si>
  <si>
    <t>1.3.2.5</t>
  </si>
  <si>
    <t>1.3.2.6</t>
  </si>
  <si>
    <t>1.3.2.7</t>
  </si>
  <si>
    <t>1.3.2.8</t>
  </si>
  <si>
    <t>DADOS DA EMPRESA</t>
  </si>
  <si>
    <t>DATA E LOCAL</t>
  </si>
  <si>
    <t>RESPONSÁVEL</t>
  </si>
  <si>
    <t>FUNÇÃO</t>
  </si>
  <si>
    <t>EMPRESA</t>
  </si>
  <si>
    <t>LOCAL E DATA</t>
  </si>
  <si>
    <t xml:space="preserve">Contratação de empresa especializada para construção de base para instalação de balança de pesagem rodoviária na área do Transbordo de Resíduos Sólidos Domiciliares de Bebedouro, sito a Rodovia Brigadeiro Faria Lima, SP 326, km 388 + 600m, Bebedouro - SP incluindo mão-de-obra, materiais, equipamentos, transportes, ferramentas, encargos e leis sociais, enfim, tudo às expensas do contratado e em conformidade com o discriminado nos Anexos: I – Termo de Referência, II – Planilha Orçamentária Básica e III – Cronograma Físico Financeiro, com prazo de execução de 02 (dois) meses, medição mensal dos serviços, nos preceitos e condições estabelecidas no artigo 37 da Constituição Federal e especificamente pela Lei 8666/93 e suas alterações  </t>
  </si>
  <si>
    <r>
      <rPr>
        <b/>
        <sz val="10"/>
        <color indexed="8"/>
        <rFont val="Arial"/>
        <family val="2"/>
      </rPr>
      <t xml:space="preserve">OBJETO: </t>
    </r>
    <r>
      <rPr>
        <sz val="10"/>
        <color indexed="8"/>
        <rFont val="Arial"/>
        <family val="2"/>
      </rPr>
      <t xml:space="preserve">Contratação de empresa especializada para construção de base para instalação de balança de pesagem rodoviária na área do Transbordo de Resíduos Sólidos Domiciliares de Bebedouro, sito a Rodovia Brigadeiro Faria Lima, SP 326, km 388 + 600m, Bebedouro - SP incluindo mão-de-obra, materiais, equipamentos, transportes, ferramentas, encargos e leis sociais, enfim, tudo às expensas do contratado e em conformidade com o discriminado nos Anexos: I – Termo de Referência, II – Planilha Orçamentária Básica e III – Cronograma Físico Financeiro, com prazo de execução de 02 (dois) meses, medição mensal dos serviços, nos preceitos e condições estabelecidas no artigo 37 da Constituição Federal e especificamente pela Lei 8666/93 e suas alterações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</si>
</sst>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mmmm\-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8"/>
      <name val="Calibri"/>
      <family val="2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MS Sans Serif"/>
      <family val="2"/>
    </font>
    <font>
      <b/>
      <sz val="8"/>
      <name val="Arial"/>
      <family val="2"/>
    </font>
    <font>
      <sz val="8"/>
      <name val="Arial"/>
      <family val="2"/>
    </font>
    <font>
      <sz val="14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71">
    <xf numFmtId="0" fontId="0" fillId="0" borderId="0" xfId="0"/>
    <xf numFmtId="0" fontId="3" fillId="0" borderId="0" xfId="3" applyFont="1" applyAlignment="1">
      <alignment vertical="center"/>
    </xf>
    <xf numFmtId="49" fontId="3" fillId="0" borderId="0" xfId="3" applyNumberFormat="1" applyFont="1" applyAlignment="1">
      <alignment horizontal="center" vertical="center"/>
    </xf>
    <xf numFmtId="49" fontId="4" fillId="0" borderId="0" xfId="3" applyNumberFormat="1" applyFont="1" applyAlignment="1">
      <alignment horizontal="center" vertical="center" wrapText="1"/>
    </xf>
    <xf numFmtId="49" fontId="4" fillId="0" borderId="0" xfId="3" applyNumberFormat="1" applyFont="1" applyAlignment="1">
      <alignment horizontal="center" vertical="center"/>
    </xf>
    <xf numFmtId="0" fontId="3" fillId="0" borderId="0" xfId="3" applyFont="1" applyAlignment="1">
      <alignment vertical="center" wrapText="1"/>
    </xf>
    <xf numFmtId="0" fontId="3" fillId="0" borderId="0" xfId="3" applyFont="1" applyAlignment="1">
      <alignment horizontal="center" vertical="center"/>
    </xf>
    <xf numFmtId="4" fontId="3" fillId="0" borderId="0" xfId="3" applyNumberFormat="1" applyFont="1" applyFill="1" applyAlignment="1">
      <alignment horizontal="right" vertical="center"/>
    </xf>
    <xf numFmtId="4" fontId="3" fillId="0" borderId="0" xfId="3" applyNumberFormat="1" applyFont="1" applyAlignment="1">
      <alignment horizontal="right" vertical="center"/>
    </xf>
    <xf numFmtId="4" fontId="3" fillId="0" borderId="0" xfId="3" applyNumberFormat="1" applyFont="1" applyAlignment="1">
      <alignment horizontal="center" vertical="center"/>
    </xf>
    <xf numFmtId="0" fontId="3" fillId="0" borderId="0" xfId="3" applyFont="1" applyBorder="1" applyAlignment="1">
      <alignment vertical="center"/>
    </xf>
    <xf numFmtId="4" fontId="7" fillId="0" borderId="0" xfId="0" applyNumberFormat="1" applyFont="1" applyBorder="1" applyAlignment="1">
      <alignment horizontal="left" vertical="center" wrapText="1"/>
    </xf>
    <xf numFmtId="10" fontId="5" fillId="0" borderId="0" xfId="3" applyNumberFormat="1" applyFont="1" applyBorder="1" applyAlignment="1">
      <alignment horizontal="center" vertical="center"/>
    </xf>
    <xf numFmtId="0" fontId="3" fillId="0" borderId="0" xfId="3" applyFont="1" applyFill="1" applyAlignment="1">
      <alignment vertical="center"/>
    </xf>
    <xf numFmtId="0" fontId="8" fillId="0" borderId="0" xfId="3" applyFont="1" applyAlignment="1">
      <alignment vertical="center"/>
    </xf>
    <xf numFmtId="49" fontId="5" fillId="4" borderId="2" xfId="3" applyNumberFormat="1" applyFont="1" applyFill="1" applyBorder="1" applyAlignment="1">
      <alignment horizontal="center" vertical="center"/>
    </xf>
    <xf numFmtId="49" fontId="5" fillId="4" borderId="2" xfId="3" applyNumberFormat="1" applyFont="1" applyFill="1" applyBorder="1" applyAlignment="1">
      <alignment horizontal="center" vertical="center" wrapText="1"/>
    </xf>
    <xf numFmtId="0" fontId="5" fillId="4" borderId="2" xfId="3" applyFont="1" applyFill="1" applyBorder="1" applyAlignment="1">
      <alignment horizontal="center" vertical="center" wrapText="1"/>
    </xf>
    <xf numFmtId="0" fontId="5" fillId="4" borderId="2" xfId="3" applyFont="1" applyFill="1" applyBorder="1" applyAlignment="1">
      <alignment horizontal="center" vertical="center"/>
    </xf>
    <xf numFmtId="4" fontId="5" fillId="4" borderId="2" xfId="1" applyNumberFormat="1" applyFont="1" applyFill="1" applyBorder="1" applyAlignment="1">
      <alignment horizontal="right" vertical="center"/>
    </xf>
    <xf numFmtId="4" fontId="5" fillId="4" borderId="3" xfId="1" applyNumberFormat="1" applyFont="1" applyFill="1" applyBorder="1" applyAlignment="1">
      <alignment horizontal="center" vertical="center" wrapText="1"/>
    </xf>
    <xf numFmtId="4" fontId="6" fillId="4" borderId="2" xfId="1" applyNumberFormat="1" applyFont="1" applyFill="1" applyBorder="1" applyAlignment="1">
      <alignment horizontal="center" vertical="center" wrapText="1"/>
    </xf>
    <xf numFmtId="49" fontId="6" fillId="0" borderId="0" xfId="3" applyNumberFormat="1" applyFont="1" applyFill="1" applyBorder="1" applyAlignment="1">
      <alignment horizontal="center" vertical="center"/>
    </xf>
    <xf numFmtId="49" fontId="6" fillId="0" borderId="0" xfId="3" applyNumberFormat="1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left" vertical="center" wrapText="1"/>
    </xf>
    <xf numFmtId="0" fontId="6" fillId="0" borderId="0" xfId="3" applyFont="1" applyFill="1" applyBorder="1" applyAlignment="1">
      <alignment horizontal="center" vertical="center"/>
    </xf>
    <xf numFmtId="4" fontId="6" fillId="0" borderId="0" xfId="1" applyNumberFormat="1" applyFont="1" applyFill="1" applyBorder="1" applyAlignment="1">
      <alignment horizontal="right" vertical="center"/>
    </xf>
    <xf numFmtId="4" fontId="6" fillId="0" borderId="0" xfId="1" applyNumberFormat="1" applyFont="1" applyFill="1" applyBorder="1" applyAlignment="1">
      <alignment horizontal="right" vertical="center" wrapText="1"/>
    </xf>
    <xf numFmtId="4" fontId="6" fillId="0" borderId="0" xfId="1" applyNumberFormat="1" applyFont="1" applyFill="1" applyBorder="1" applyAlignment="1">
      <alignment horizontal="center" vertical="center"/>
    </xf>
    <xf numFmtId="49" fontId="10" fillId="3" borderId="4" xfId="3" applyNumberFormat="1" applyFont="1" applyFill="1" applyBorder="1" applyAlignment="1">
      <alignment horizontal="center" vertical="center"/>
    </xf>
    <xf numFmtId="49" fontId="10" fillId="3" borderId="4" xfId="3" applyNumberFormat="1" applyFont="1" applyFill="1" applyBorder="1" applyAlignment="1">
      <alignment horizontal="center" vertical="center" wrapText="1"/>
    </xf>
    <xf numFmtId="0" fontId="11" fillId="3" borderId="4" xfId="3" applyFont="1" applyFill="1" applyBorder="1" applyAlignment="1">
      <alignment horizontal="left" vertical="center" wrapText="1"/>
    </xf>
    <xf numFmtId="0" fontId="10" fillId="3" borderId="4" xfId="3" applyFont="1" applyFill="1" applyBorder="1" applyAlignment="1">
      <alignment horizontal="center" vertical="center"/>
    </xf>
    <xf numFmtId="4" fontId="10" fillId="3" borderId="4" xfId="1" applyNumberFormat="1" applyFont="1" applyFill="1" applyBorder="1" applyAlignment="1">
      <alignment horizontal="right" vertical="center"/>
    </xf>
    <xf numFmtId="10" fontId="10" fillId="3" borderId="4" xfId="1" applyNumberFormat="1" applyFont="1" applyFill="1" applyBorder="1" applyAlignment="1">
      <alignment horizontal="center" vertical="center"/>
    </xf>
    <xf numFmtId="0" fontId="9" fillId="0" borderId="0" xfId="3" applyFont="1" applyAlignment="1">
      <alignment vertical="center"/>
    </xf>
    <xf numFmtId="49" fontId="6" fillId="3" borderId="4" xfId="3" applyNumberFormat="1" applyFont="1" applyFill="1" applyBorder="1" applyAlignment="1">
      <alignment horizontal="center" vertical="center"/>
    </xf>
    <xf numFmtId="49" fontId="6" fillId="3" borderId="4" xfId="3" applyNumberFormat="1" applyFont="1" applyFill="1" applyBorder="1" applyAlignment="1">
      <alignment horizontal="center" vertical="center" wrapText="1"/>
    </xf>
    <xf numFmtId="0" fontId="6" fillId="3" borderId="4" xfId="3" applyFont="1" applyFill="1" applyBorder="1" applyAlignment="1">
      <alignment horizontal="left" vertical="center" wrapText="1"/>
    </xf>
    <xf numFmtId="0" fontId="6" fillId="3" borderId="4" xfId="3" applyFont="1" applyFill="1" applyBorder="1" applyAlignment="1">
      <alignment horizontal="center" vertical="center"/>
    </xf>
    <xf numFmtId="4" fontId="6" fillId="3" borderId="4" xfId="1" applyNumberFormat="1" applyFont="1" applyFill="1" applyBorder="1" applyAlignment="1">
      <alignment horizontal="right" vertical="center"/>
    </xf>
    <xf numFmtId="10" fontId="6" fillId="3" borderId="4" xfId="1" applyNumberFormat="1" applyFont="1" applyFill="1" applyBorder="1" applyAlignment="1">
      <alignment horizontal="center" vertical="center"/>
    </xf>
    <xf numFmtId="49" fontId="6" fillId="5" borderId="4" xfId="3" applyNumberFormat="1" applyFont="1" applyFill="1" applyBorder="1" applyAlignment="1">
      <alignment horizontal="center" vertical="center"/>
    </xf>
    <xf numFmtId="49" fontId="6" fillId="5" borderId="4" xfId="3" applyNumberFormat="1" applyFont="1" applyFill="1" applyBorder="1" applyAlignment="1">
      <alignment horizontal="center" vertical="center" wrapText="1"/>
    </xf>
    <xf numFmtId="0" fontId="6" fillId="5" borderId="4" xfId="3" applyFont="1" applyFill="1" applyBorder="1" applyAlignment="1">
      <alignment horizontal="left" vertical="center" wrapText="1"/>
    </xf>
    <xf numFmtId="0" fontId="6" fillId="5" borderId="4" xfId="3" applyFont="1" applyFill="1" applyBorder="1" applyAlignment="1">
      <alignment horizontal="center" vertical="center"/>
    </xf>
    <xf numFmtId="4" fontId="6" fillId="5" borderId="4" xfId="1" applyNumberFormat="1" applyFont="1" applyFill="1" applyBorder="1" applyAlignment="1">
      <alignment horizontal="right" vertical="center"/>
    </xf>
    <xf numFmtId="10" fontId="6" fillId="5" borderId="4" xfId="1" applyNumberFormat="1" applyFont="1" applyFill="1" applyBorder="1" applyAlignment="1">
      <alignment horizontal="center" vertical="center"/>
    </xf>
    <xf numFmtId="49" fontId="12" fillId="0" borderId="0" xfId="3" applyNumberFormat="1" applyFont="1" applyFill="1" applyBorder="1" applyAlignment="1">
      <alignment horizontal="center" vertical="center"/>
    </xf>
    <xf numFmtId="49" fontId="12" fillId="0" borderId="0" xfId="3" applyNumberFormat="1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left" vertical="center" wrapText="1"/>
    </xf>
    <xf numFmtId="0" fontId="12" fillId="0" borderId="0" xfId="3" applyFont="1" applyFill="1" applyBorder="1" applyAlignment="1">
      <alignment horizontal="center" vertical="center"/>
    </xf>
    <xf numFmtId="4" fontId="12" fillId="0" borderId="0" xfId="1" applyNumberFormat="1" applyFont="1" applyFill="1" applyBorder="1" applyAlignment="1">
      <alignment horizontal="right" vertical="center"/>
    </xf>
    <xf numFmtId="4" fontId="12" fillId="0" borderId="0" xfId="1" applyNumberFormat="1" applyFont="1" applyFill="1" applyBorder="1" applyAlignment="1">
      <alignment horizontal="right" vertical="center" wrapText="1"/>
    </xf>
    <xf numFmtId="4" fontId="12" fillId="0" borderId="0" xfId="1" applyNumberFormat="1" applyFont="1" applyFill="1" applyBorder="1" applyAlignment="1">
      <alignment horizontal="center" vertical="center"/>
    </xf>
    <xf numFmtId="49" fontId="12" fillId="0" borderId="2" xfId="3" applyNumberFormat="1" applyFont="1" applyFill="1" applyBorder="1" applyAlignment="1">
      <alignment horizontal="center" vertical="center"/>
    </xf>
    <xf numFmtId="49" fontId="12" fillId="0" borderId="2" xfId="3" applyNumberFormat="1" applyFont="1" applyFill="1" applyBorder="1" applyAlignment="1">
      <alignment horizontal="center" vertical="center" wrapText="1"/>
    </xf>
    <xf numFmtId="0" fontId="12" fillId="0" borderId="2" xfId="3" applyFont="1" applyFill="1" applyBorder="1" applyAlignment="1">
      <alignment vertical="center" wrapText="1"/>
    </xf>
    <xf numFmtId="0" fontId="12" fillId="0" borderId="2" xfId="3" applyFont="1" applyFill="1" applyBorder="1" applyAlignment="1">
      <alignment horizontal="center" vertical="center" wrapText="1"/>
    </xf>
    <xf numFmtId="4" fontId="12" fillId="0" borderId="2" xfId="3" applyNumberFormat="1" applyFont="1" applyFill="1" applyBorder="1" applyAlignment="1">
      <alignment horizontal="right" vertical="center"/>
    </xf>
    <xf numFmtId="4" fontId="12" fillId="0" borderId="2" xfId="1" applyNumberFormat="1" applyFont="1" applyFill="1" applyBorder="1" applyAlignment="1">
      <alignment horizontal="right" vertical="center" wrapText="1"/>
    </xf>
    <xf numFmtId="4" fontId="12" fillId="0" borderId="2" xfId="1" applyNumberFormat="1" applyFont="1" applyFill="1" applyBorder="1" applyAlignment="1">
      <alignment horizontal="right" vertical="center"/>
    </xf>
    <xf numFmtId="10" fontId="12" fillId="0" borderId="2" xfId="2" applyNumberFormat="1" applyFont="1" applyFill="1" applyBorder="1" applyAlignment="1">
      <alignment horizontal="center" vertical="center"/>
    </xf>
    <xf numFmtId="4" fontId="12" fillId="0" borderId="2" xfId="1" applyNumberFormat="1" applyFont="1" applyFill="1" applyBorder="1" applyAlignment="1">
      <alignment horizontal="center" vertical="center"/>
    </xf>
    <xf numFmtId="49" fontId="6" fillId="6" borderId="4" xfId="3" applyNumberFormat="1" applyFont="1" applyFill="1" applyBorder="1" applyAlignment="1">
      <alignment horizontal="center" vertical="center"/>
    </xf>
    <xf numFmtId="49" fontId="6" fillId="6" borderId="4" xfId="3" applyNumberFormat="1" applyFont="1" applyFill="1" applyBorder="1" applyAlignment="1">
      <alignment horizontal="center" vertical="center" wrapText="1"/>
    </xf>
    <xf numFmtId="0" fontId="6" fillId="6" borderId="4" xfId="3" applyFont="1" applyFill="1" applyBorder="1" applyAlignment="1">
      <alignment horizontal="left" vertical="center" wrapText="1"/>
    </xf>
    <xf numFmtId="0" fontId="6" fillId="6" borderId="4" xfId="3" applyFont="1" applyFill="1" applyBorder="1" applyAlignment="1">
      <alignment horizontal="center" vertical="center"/>
    </xf>
    <xf numFmtId="4" fontId="6" fillId="6" borderId="4" xfId="1" applyNumberFormat="1" applyFont="1" applyFill="1" applyBorder="1" applyAlignment="1">
      <alignment horizontal="right" vertical="center"/>
    </xf>
    <xf numFmtId="10" fontId="6" fillId="6" borderId="4" xfId="1" applyNumberFormat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vertical="center" wrapText="1"/>
    </xf>
    <xf numFmtId="0" fontId="12" fillId="0" borderId="0" xfId="3" applyFont="1" applyFill="1" applyBorder="1" applyAlignment="1">
      <alignment horizontal="center" vertical="center" wrapText="1"/>
    </xf>
    <xf numFmtId="4" fontId="12" fillId="0" borderId="0" xfId="3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left" vertical="center" wrapText="1"/>
    </xf>
    <xf numFmtId="10" fontId="12" fillId="0" borderId="0" xfId="1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49" fontId="12" fillId="7" borderId="2" xfId="3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2" fillId="7" borderId="2" xfId="3" applyFont="1" applyFill="1" applyBorder="1" applyAlignment="1">
      <alignment horizontal="center" vertical="center" wrapText="1"/>
    </xf>
    <xf numFmtId="4" fontId="12" fillId="7" borderId="2" xfId="3" applyNumberFormat="1" applyFont="1" applyFill="1" applyBorder="1" applyAlignment="1">
      <alignment horizontal="right" vertical="center"/>
    </xf>
    <xf numFmtId="4" fontId="12" fillId="7" borderId="2" xfId="3" applyNumberFormat="1" applyFont="1" applyFill="1" applyBorder="1" applyAlignment="1" applyProtection="1">
      <alignment horizontal="right" vertical="center"/>
      <protection locked="0"/>
    </xf>
    <xf numFmtId="4" fontId="12" fillId="7" borderId="2" xfId="1" applyNumberFormat="1" applyFont="1" applyFill="1" applyBorder="1" applyAlignment="1">
      <alignment horizontal="right" vertical="center" wrapText="1"/>
    </xf>
    <xf numFmtId="4" fontId="12" fillId="7" borderId="2" xfId="1" applyNumberFormat="1" applyFont="1" applyFill="1" applyBorder="1" applyAlignment="1">
      <alignment horizontal="right" vertical="center"/>
    </xf>
    <xf numFmtId="49" fontId="6" fillId="3" borderId="3" xfId="3" applyNumberFormat="1" applyFont="1" applyFill="1" applyBorder="1" applyAlignment="1">
      <alignment horizontal="center" vertical="center"/>
    </xf>
    <xf numFmtId="10" fontId="6" fillId="3" borderId="5" xfId="1" applyNumberFormat="1" applyFont="1" applyFill="1" applyBorder="1" applyAlignment="1">
      <alignment horizontal="center" vertical="center"/>
    </xf>
    <xf numFmtId="4" fontId="3" fillId="0" borderId="0" xfId="3" applyNumberFormat="1" applyFont="1" applyAlignment="1">
      <alignment horizontal="left" vertical="center"/>
    </xf>
    <xf numFmtId="49" fontId="3" fillId="0" borderId="0" xfId="3" applyNumberFormat="1" applyFont="1" applyAlignment="1">
      <alignment horizontal="left" vertical="center"/>
    </xf>
    <xf numFmtId="49" fontId="8" fillId="0" borderId="0" xfId="3" applyNumberFormat="1" applyFont="1" applyAlignment="1">
      <alignment horizontal="left" vertical="center"/>
    </xf>
    <xf numFmtId="0" fontId="0" fillId="7" borderId="0" xfId="0" applyFill="1" applyBorder="1" applyAlignment="1">
      <alignment vertical="center"/>
    </xf>
    <xf numFmtId="0" fontId="0" fillId="7" borderId="0" xfId="0" applyFill="1" applyBorder="1" applyAlignment="1">
      <alignment horizontal="right" vertical="center"/>
    </xf>
    <xf numFmtId="0" fontId="0" fillId="7" borderId="0" xfId="0" applyFill="1" applyAlignment="1">
      <alignment vertical="center"/>
    </xf>
    <xf numFmtId="0" fontId="0" fillId="0" borderId="0" xfId="0" applyAlignment="1">
      <alignment vertical="center"/>
    </xf>
    <xf numFmtId="0" fontId="16" fillId="7" borderId="0" xfId="0" applyFont="1" applyFill="1" applyBorder="1" applyAlignment="1">
      <alignment vertical="center"/>
    </xf>
    <xf numFmtId="0" fontId="16" fillId="7" borderId="0" xfId="0" applyFont="1" applyFill="1" applyBorder="1" applyAlignment="1">
      <alignment vertical="center" wrapText="1"/>
    </xf>
    <xf numFmtId="0" fontId="3" fillId="7" borderId="2" xfId="0" applyFont="1" applyFill="1" applyBorder="1" applyAlignment="1">
      <alignment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9" fontId="18" fillId="0" borderId="2" xfId="0" applyNumberFormat="1" applyFont="1" applyBorder="1" applyAlignment="1">
      <alignment horizontal="center" vertical="center"/>
    </xf>
    <xf numFmtId="4" fontId="17" fillId="0" borderId="2" xfId="0" applyNumberFormat="1" applyFont="1" applyBorder="1" applyAlignment="1">
      <alignment horizontal="center" vertical="center"/>
    </xf>
    <xf numFmtId="164" fontId="17" fillId="0" borderId="2" xfId="0" applyNumberFormat="1" applyFont="1" applyBorder="1" applyAlignment="1">
      <alignment horizontal="center" vertical="center"/>
    </xf>
    <xf numFmtId="9" fontId="17" fillId="0" borderId="2" xfId="0" applyNumberFormat="1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4" fontId="17" fillId="0" borderId="2" xfId="0" applyNumberFormat="1" applyFont="1" applyBorder="1" applyAlignment="1">
      <alignment vertical="center" wrapText="1"/>
    </xf>
    <xf numFmtId="9" fontId="18" fillId="0" borderId="2" xfId="0" applyNumberFormat="1" applyFont="1" applyFill="1" applyBorder="1" applyAlignment="1" applyProtection="1">
      <alignment horizontal="center" vertical="center"/>
      <protection locked="0"/>
    </xf>
    <xf numFmtId="4" fontId="18" fillId="0" borderId="2" xfId="0" applyNumberFormat="1" applyFont="1" applyBorder="1" applyAlignment="1">
      <alignment vertical="center"/>
    </xf>
    <xf numFmtId="4" fontId="18" fillId="0" borderId="2" xfId="0" applyNumberFormat="1" applyFont="1" applyBorder="1" applyAlignment="1">
      <alignment horizontal="right" vertical="center"/>
    </xf>
    <xf numFmtId="10" fontId="18" fillId="0" borderId="2" xfId="0" applyNumberFormat="1" applyFont="1" applyBorder="1" applyAlignment="1">
      <alignment vertical="center"/>
    </xf>
    <xf numFmtId="0" fontId="17" fillId="0" borderId="11" xfId="0" applyFont="1" applyBorder="1" applyAlignment="1">
      <alignment vertical="center" wrapText="1"/>
    </xf>
    <xf numFmtId="9" fontId="18" fillId="0" borderId="2" xfId="0" applyNumberFormat="1" applyFont="1" applyBorder="1" applyAlignment="1">
      <alignment vertical="center"/>
    </xf>
    <xf numFmtId="0" fontId="17" fillId="0" borderId="14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4" fontId="17" fillId="0" borderId="2" xfId="0" applyNumberFormat="1" applyFont="1" applyBorder="1" applyAlignment="1">
      <alignment vertical="center"/>
    </xf>
    <xf numFmtId="4" fontId="17" fillId="0" borderId="2" xfId="0" applyNumberFormat="1" applyFont="1" applyBorder="1" applyAlignment="1">
      <alignment horizontal="right" vertical="center"/>
    </xf>
    <xf numFmtId="0" fontId="18" fillId="0" borderId="0" xfId="0" applyFont="1" applyBorder="1" applyAlignment="1">
      <alignment vertical="center"/>
    </xf>
    <xf numFmtId="0" fontId="17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vertical="center"/>
    </xf>
    <xf numFmtId="4" fontId="18" fillId="0" borderId="0" xfId="0" applyNumberFormat="1" applyFont="1" applyBorder="1" applyAlignment="1">
      <alignment horizontal="right" vertical="center"/>
    </xf>
    <xf numFmtId="4" fontId="17" fillId="0" borderId="0" xfId="0" applyNumberFormat="1" applyFont="1" applyFill="1" applyBorder="1" applyAlignment="1">
      <alignment horizontal="right" vertical="center"/>
    </xf>
    <xf numFmtId="9" fontId="18" fillId="0" borderId="0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49" fontId="3" fillId="0" borderId="0" xfId="3" applyNumberFormat="1" applyFont="1" applyBorder="1" applyAlignment="1">
      <alignment horizontal="left" vertical="center"/>
    </xf>
    <xf numFmtId="49" fontId="4" fillId="0" borderId="0" xfId="3" applyNumberFormat="1" applyFont="1" applyBorder="1" applyAlignment="1">
      <alignment horizontal="center" vertical="center" wrapText="1"/>
    </xf>
    <xf numFmtId="49" fontId="4" fillId="0" borderId="0" xfId="3" applyNumberFormat="1" applyFont="1" applyBorder="1" applyAlignment="1">
      <alignment horizontal="center" vertical="center"/>
    </xf>
    <xf numFmtId="0" fontId="3" fillId="0" borderId="0" xfId="3" applyFont="1" applyBorder="1" applyAlignment="1">
      <alignment vertical="center" wrapText="1"/>
    </xf>
    <xf numFmtId="4" fontId="3" fillId="0" borderId="0" xfId="3" applyNumberFormat="1" applyFont="1" applyBorder="1" applyAlignment="1">
      <alignment horizontal="left" vertical="center"/>
    </xf>
    <xf numFmtId="4" fontId="3" fillId="0" borderId="0" xfId="3" applyNumberFormat="1" applyFont="1" applyFill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4" fontId="3" fillId="0" borderId="0" xfId="3" applyNumberFormat="1" applyFont="1" applyBorder="1" applyAlignment="1">
      <alignment horizontal="right" vertical="center"/>
    </xf>
    <xf numFmtId="49" fontId="8" fillId="0" borderId="0" xfId="3" applyNumberFormat="1" applyFont="1" applyBorder="1" applyAlignment="1">
      <alignment horizontal="left" vertical="center"/>
    </xf>
    <xf numFmtId="0" fontId="3" fillId="0" borderId="0" xfId="3" applyFont="1" applyBorder="1" applyAlignment="1">
      <alignment horizontal="center" vertical="center"/>
    </xf>
    <xf numFmtId="49" fontId="3" fillId="0" borderId="0" xfId="3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4" fontId="8" fillId="0" borderId="0" xfId="3" applyNumberFormat="1" applyFont="1" applyBorder="1" applyAlignment="1">
      <alignment horizontal="right" vertical="center"/>
    </xf>
    <xf numFmtId="10" fontId="5" fillId="2" borderId="9" xfId="3" applyNumberFormat="1" applyFont="1" applyFill="1" applyBorder="1" applyAlignment="1" applyProtection="1">
      <alignment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justify" wrapText="1"/>
    </xf>
    <xf numFmtId="0" fontId="3" fillId="0" borderId="4" xfId="0" applyFont="1" applyBorder="1" applyAlignment="1">
      <alignment horizontal="justify" vertical="justify" wrapText="1"/>
    </xf>
    <xf numFmtId="0" fontId="3" fillId="0" borderId="5" xfId="0" applyFont="1" applyBorder="1" applyAlignment="1">
      <alignment horizontal="justify" vertical="justify" wrapText="1"/>
    </xf>
    <xf numFmtId="0" fontId="10" fillId="0" borderId="6" xfId="3" applyFont="1" applyBorder="1" applyAlignment="1">
      <alignment horizontal="center" vertical="center" wrapText="1"/>
    </xf>
    <xf numFmtId="0" fontId="10" fillId="0" borderId="10" xfId="3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49" fontId="6" fillId="0" borderId="0" xfId="3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9" fontId="5" fillId="3" borderId="3" xfId="3" applyNumberFormat="1" applyFont="1" applyFill="1" applyBorder="1" applyAlignment="1">
      <alignment horizontal="center" vertical="center" wrapText="1"/>
    </xf>
    <xf numFmtId="49" fontId="5" fillId="3" borderId="4" xfId="3" applyNumberFormat="1" applyFont="1" applyFill="1" applyBorder="1" applyAlignment="1">
      <alignment horizontal="center" vertical="center" wrapText="1"/>
    </xf>
    <xf numFmtId="49" fontId="5" fillId="3" borderId="5" xfId="3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5" xfId="0" applyNumberFormat="1" applyFont="1" applyFill="1" applyBorder="1" applyAlignment="1">
      <alignment horizontal="center" vertical="center" wrapText="1"/>
    </xf>
    <xf numFmtId="4" fontId="5" fillId="4" borderId="6" xfId="1" applyNumberFormat="1" applyFont="1" applyFill="1" applyBorder="1" applyAlignment="1">
      <alignment horizontal="center" vertical="center"/>
    </xf>
    <xf numFmtId="4" fontId="5" fillId="4" borderId="8" xfId="1" applyNumberFormat="1" applyFont="1" applyFill="1" applyBorder="1" applyAlignment="1">
      <alignment horizontal="center" vertical="center"/>
    </xf>
    <xf numFmtId="4" fontId="5" fillId="4" borderId="7" xfId="1" applyNumberFormat="1" applyFont="1" applyFill="1" applyBorder="1" applyAlignment="1">
      <alignment horizontal="center" vertical="center"/>
    </xf>
    <xf numFmtId="4" fontId="5" fillId="4" borderId="9" xfId="1" applyNumberFormat="1" applyFont="1" applyFill="1" applyBorder="1" applyAlignment="1">
      <alignment horizontal="center" vertical="center"/>
    </xf>
    <xf numFmtId="0" fontId="9" fillId="0" borderId="0" xfId="3" applyFont="1" applyBorder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5" fillId="7" borderId="12" xfId="0" applyFont="1" applyFill="1" applyBorder="1" applyAlignment="1">
      <alignment horizontal="center" vertical="center"/>
    </xf>
    <xf numFmtId="0" fontId="15" fillId="7" borderId="0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7" borderId="14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</cellXfs>
  <cellStyles count="4">
    <cellStyle name="Normal" xfId="0" builtinId="0"/>
    <cellStyle name="Normal 2" xfId="3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tabSelected="1" workbookViewId="0">
      <selection activeCell="B3" sqref="B3:K3"/>
    </sheetView>
  </sheetViews>
  <sheetFormatPr defaultRowHeight="12.75" x14ac:dyDescent="0.25"/>
  <cols>
    <col min="1" max="1" width="9.140625" style="1"/>
    <col min="2" max="2" width="6.42578125" style="2" customWidth="1"/>
    <col min="3" max="3" width="8.28515625" style="3" customWidth="1"/>
    <col min="4" max="4" width="10.42578125" style="4" customWidth="1"/>
    <col min="5" max="5" width="41.140625" style="5" customWidth="1"/>
    <col min="6" max="6" width="7.5703125" style="6" customWidth="1"/>
    <col min="7" max="8" width="10.42578125" style="7" customWidth="1"/>
    <col min="9" max="9" width="11.5703125" style="8" customWidth="1"/>
    <col min="10" max="10" width="19.7109375" style="8" customWidth="1"/>
    <col min="11" max="11" width="14.5703125" style="9" customWidth="1"/>
    <col min="12" max="12" width="17.28515625" style="1" customWidth="1"/>
    <col min="13" max="13" width="4.140625" style="1" customWidth="1"/>
    <col min="14" max="16384" width="9.140625" style="1"/>
  </cols>
  <sheetData>
    <row r="1" spans="1:13" ht="106.5" customHeight="1" x14ac:dyDescent="0.25">
      <c r="E1" s="5" t="s">
        <v>200</v>
      </c>
    </row>
    <row r="2" spans="1:13" ht="30" customHeight="1" x14ac:dyDescent="0.25">
      <c r="B2" s="142" t="s">
        <v>190</v>
      </c>
      <c r="C2" s="143"/>
      <c r="D2" s="143"/>
      <c r="E2" s="144"/>
      <c r="F2" s="144"/>
      <c r="G2" s="144"/>
      <c r="H2" s="144"/>
      <c r="I2" s="144"/>
      <c r="J2" s="144"/>
      <c r="K2" s="145"/>
    </row>
    <row r="3" spans="1:13" ht="77.25" customHeight="1" x14ac:dyDescent="0.25">
      <c r="A3" s="10"/>
      <c r="B3" s="139" t="s">
        <v>207</v>
      </c>
      <c r="C3" s="140"/>
      <c r="D3" s="140"/>
      <c r="E3" s="140"/>
      <c r="F3" s="140"/>
      <c r="G3" s="140"/>
      <c r="H3" s="140"/>
      <c r="I3" s="140"/>
      <c r="J3" s="140"/>
      <c r="K3" s="141"/>
    </row>
    <row r="4" spans="1:13" ht="9" customHeight="1" x14ac:dyDescent="0.25">
      <c r="B4" s="138"/>
      <c r="C4" s="138"/>
      <c r="D4" s="138"/>
      <c r="E4" s="134"/>
      <c r="F4" s="134"/>
      <c r="G4" s="134"/>
      <c r="H4" s="134"/>
      <c r="I4" s="134"/>
      <c r="J4" s="137"/>
      <c r="K4" s="134"/>
    </row>
    <row r="5" spans="1:13" ht="24" customHeight="1" x14ac:dyDescent="0.25">
      <c r="B5" s="146" t="s">
        <v>0</v>
      </c>
      <c r="C5" s="146"/>
      <c r="D5" s="146"/>
      <c r="E5" s="147"/>
      <c r="F5" s="148"/>
      <c r="G5" s="148"/>
      <c r="H5" s="11"/>
      <c r="I5" s="135" t="s">
        <v>0</v>
      </c>
      <c r="J5" s="136">
        <v>0.23</v>
      </c>
      <c r="K5" s="12"/>
      <c r="M5" s="13"/>
    </row>
    <row r="6" spans="1:13" ht="24" customHeight="1" x14ac:dyDescent="0.25">
      <c r="B6" s="149" t="s">
        <v>2</v>
      </c>
      <c r="C6" s="150"/>
      <c r="D6" s="150"/>
      <c r="E6" s="150"/>
      <c r="F6" s="150"/>
      <c r="G6" s="151"/>
      <c r="H6" s="152" t="s">
        <v>3</v>
      </c>
      <c r="I6" s="153"/>
      <c r="J6" s="154" t="s">
        <v>4</v>
      </c>
      <c r="K6" s="156" t="s">
        <v>5</v>
      </c>
      <c r="M6" s="13"/>
    </row>
    <row r="7" spans="1:13" s="14" customFormat="1" ht="23.25" customHeight="1" x14ac:dyDescent="0.25">
      <c r="B7" s="15" t="s">
        <v>6</v>
      </c>
      <c r="C7" s="16" t="s">
        <v>7</v>
      </c>
      <c r="D7" s="15" t="s">
        <v>8</v>
      </c>
      <c r="E7" s="17" t="s">
        <v>9</v>
      </c>
      <c r="F7" s="18" t="s">
        <v>10</v>
      </c>
      <c r="G7" s="19" t="s">
        <v>11</v>
      </c>
      <c r="H7" s="20" t="s">
        <v>12</v>
      </c>
      <c r="I7" s="21" t="s">
        <v>13</v>
      </c>
      <c r="J7" s="155"/>
      <c r="K7" s="157"/>
    </row>
    <row r="8" spans="1:13" s="14" customFormat="1" x14ac:dyDescent="0.25">
      <c r="B8" s="22"/>
      <c r="C8" s="23"/>
      <c r="D8" s="22"/>
      <c r="E8" s="24"/>
      <c r="F8" s="25"/>
      <c r="G8" s="26"/>
      <c r="H8" s="26"/>
      <c r="I8" s="27"/>
      <c r="J8" s="26"/>
      <c r="K8" s="28"/>
    </row>
    <row r="9" spans="1:13" s="14" customFormat="1" ht="45" x14ac:dyDescent="0.25">
      <c r="B9" s="29" t="s">
        <v>14</v>
      </c>
      <c r="C9" s="30"/>
      <c r="D9" s="29"/>
      <c r="E9" s="31" t="s">
        <v>15</v>
      </c>
      <c r="F9" s="32"/>
      <c r="G9" s="33"/>
      <c r="H9" s="33"/>
      <c r="I9" s="33"/>
      <c r="J9" s="33">
        <f>SUM(J11,J40,J45,J62,J72,J82)</f>
        <v>0</v>
      </c>
      <c r="K9" s="34"/>
    </row>
    <row r="10" spans="1:13" s="14" customFormat="1" x14ac:dyDescent="0.25">
      <c r="B10" s="22"/>
      <c r="C10" s="23"/>
      <c r="D10" s="22"/>
      <c r="E10" s="24"/>
      <c r="F10" s="25"/>
      <c r="G10" s="26"/>
      <c r="H10" s="26"/>
      <c r="I10" s="27"/>
      <c r="J10" s="26"/>
      <c r="K10" s="28"/>
    </row>
    <row r="11" spans="1:13" s="35" customFormat="1" ht="21" customHeight="1" x14ac:dyDescent="0.25">
      <c r="B11" s="36" t="s">
        <v>16</v>
      </c>
      <c r="C11" s="37"/>
      <c r="D11" s="36"/>
      <c r="E11" s="38" t="s">
        <v>17</v>
      </c>
      <c r="F11" s="39"/>
      <c r="G11" s="40"/>
      <c r="H11" s="40"/>
      <c r="I11" s="40"/>
      <c r="J11" s="40">
        <f>SUM(J12,J20,J35)</f>
        <v>0</v>
      </c>
      <c r="K11" s="41"/>
    </row>
    <row r="12" spans="1:13" s="14" customFormat="1" x14ac:dyDescent="0.25">
      <c r="B12" s="42" t="s">
        <v>18</v>
      </c>
      <c r="C12" s="43"/>
      <c r="D12" s="42"/>
      <c r="E12" s="44" t="s">
        <v>19</v>
      </c>
      <c r="F12" s="45"/>
      <c r="G12" s="46"/>
      <c r="H12" s="46"/>
      <c r="I12" s="46"/>
      <c r="J12" s="46">
        <f>SUM(J16:J18)</f>
        <v>0</v>
      </c>
      <c r="K12" s="47"/>
    </row>
    <row r="13" spans="1:13" s="14" customFormat="1" ht="24" hidden="1" x14ac:dyDescent="0.25">
      <c r="B13" s="48" t="s">
        <v>18</v>
      </c>
      <c r="C13" s="49"/>
      <c r="D13" s="48"/>
      <c r="E13" s="50" t="s">
        <v>20</v>
      </c>
      <c r="F13" s="51"/>
      <c r="G13" s="52"/>
      <c r="H13" s="52"/>
      <c r="I13" s="53"/>
      <c r="J13" s="52"/>
      <c r="K13" s="54"/>
    </row>
    <row r="14" spans="1:13" s="14" customFormat="1" hidden="1" x14ac:dyDescent="0.25">
      <c r="B14" s="48" t="s">
        <v>21</v>
      </c>
      <c r="C14" s="49"/>
      <c r="D14" s="48"/>
      <c r="E14" s="50" t="s">
        <v>22</v>
      </c>
      <c r="F14" s="51"/>
      <c r="G14" s="52"/>
      <c r="H14" s="52"/>
      <c r="I14" s="53"/>
      <c r="J14" s="52"/>
      <c r="K14" s="54"/>
    </row>
    <row r="15" spans="1:13" s="14" customFormat="1" ht="24" hidden="1" x14ac:dyDescent="0.25">
      <c r="B15" s="48" t="s">
        <v>23</v>
      </c>
      <c r="C15" s="49"/>
      <c r="D15" s="48"/>
      <c r="E15" s="50" t="s">
        <v>24</v>
      </c>
      <c r="F15" s="51"/>
      <c r="G15" s="52"/>
      <c r="H15" s="52"/>
      <c r="I15" s="53"/>
      <c r="J15" s="52"/>
      <c r="K15" s="54"/>
    </row>
    <row r="16" spans="1:13" s="14" customFormat="1" ht="24" x14ac:dyDescent="0.25">
      <c r="B16" s="55" t="s">
        <v>18</v>
      </c>
      <c r="C16" s="56" t="s">
        <v>25</v>
      </c>
      <c r="D16" s="55" t="s">
        <v>26</v>
      </c>
      <c r="E16" s="57" t="s">
        <v>27</v>
      </c>
      <c r="F16" s="58" t="s">
        <v>28</v>
      </c>
      <c r="G16" s="59">
        <v>3</v>
      </c>
      <c r="H16" s="59">
        <v>0</v>
      </c>
      <c r="I16" s="60">
        <f>ROUND(((1+($J$5))*H16),2)</f>
        <v>0</v>
      </c>
      <c r="J16" s="61">
        <f>ROUND((I16*G16),2)</f>
        <v>0</v>
      </c>
      <c r="K16" s="62" t="e">
        <f>J16/$J$9</f>
        <v>#DIV/0!</v>
      </c>
    </row>
    <row r="17" spans="2:11" s="14" customFormat="1" x14ac:dyDescent="0.25">
      <c r="B17" s="55" t="s">
        <v>21</v>
      </c>
      <c r="C17" s="56" t="s">
        <v>25</v>
      </c>
      <c r="D17" s="55" t="s">
        <v>29</v>
      </c>
      <c r="E17" s="57" t="s">
        <v>30</v>
      </c>
      <c r="F17" s="58" t="s">
        <v>31</v>
      </c>
      <c r="G17" s="59">
        <v>1</v>
      </c>
      <c r="H17" s="59">
        <v>0</v>
      </c>
      <c r="I17" s="60">
        <f>ROUND(((1+($J$5))*H17),2)</f>
        <v>0</v>
      </c>
      <c r="J17" s="61">
        <f>ROUND((I17*G17),2)</f>
        <v>0</v>
      </c>
      <c r="K17" s="62" t="e">
        <f t="shared" ref="K17:K18" si="0">J17/$J$9</f>
        <v>#DIV/0!</v>
      </c>
    </row>
    <row r="18" spans="2:11" s="14" customFormat="1" ht="24" x14ac:dyDescent="0.25">
      <c r="B18" s="55" t="s">
        <v>23</v>
      </c>
      <c r="C18" s="56" t="s">
        <v>25</v>
      </c>
      <c r="D18" s="55" t="s">
        <v>32</v>
      </c>
      <c r="E18" s="57" t="s">
        <v>33</v>
      </c>
      <c r="F18" s="58" t="s">
        <v>34</v>
      </c>
      <c r="G18" s="59">
        <v>2</v>
      </c>
      <c r="H18" s="59">
        <v>0</v>
      </c>
      <c r="I18" s="60">
        <f>ROUND(((1+($J$5))*H18),2)</f>
        <v>0</v>
      </c>
      <c r="J18" s="61">
        <f>ROUND((I18*G18),2)</f>
        <v>0</v>
      </c>
      <c r="K18" s="62" t="e">
        <f t="shared" si="0"/>
        <v>#DIV/0!</v>
      </c>
    </row>
    <row r="19" spans="2:11" s="14" customFormat="1" x14ac:dyDescent="0.25">
      <c r="B19" s="55"/>
      <c r="C19" s="56"/>
      <c r="D19" s="55"/>
      <c r="E19" s="57"/>
      <c r="F19" s="58"/>
      <c r="G19" s="59"/>
      <c r="H19" s="59"/>
      <c r="I19" s="60"/>
      <c r="J19" s="61"/>
      <c r="K19" s="63"/>
    </row>
    <row r="20" spans="2:11" s="14" customFormat="1" x14ac:dyDescent="0.25">
      <c r="B20" s="42" t="s">
        <v>21</v>
      </c>
      <c r="C20" s="43"/>
      <c r="D20" s="42"/>
      <c r="E20" s="44" t="s">
        <v>35</v>
      </c>
      <c r="F20" s="45"/>
      <c r="G20" s="46"/>
      <c r="H20" s="46"/>
      <c r="I20" s="46"/>
      <c r="J20" s="46">
        <f>ROUND((SUM(J21:J24)),2)</f>
        <v>0</v>
      </c>
      <c r="K20" s="47"/>
    </row>
    <row r="21" spans="2:11" s="14" customFormat="1" x14ac:dyDescent="0.25">
      <c r="B21" s="55" t="s">
        <v>36</v>
      </c>
      <c r="C21" s="56" t="s">
        <v>25</v>
      </c>
      <c r="D21" s="55" t="s">
        <v>37</v>
      </c>
      <c r="E21" s="57" t="s">
        <v>38</v>
      </c>
      <c r="F21" s="58" t="s">
        <v>39</v>
      </c>
      <c r="G21" s="59">
        <v>15</v>
      </c>
      <c r="H21" s="59">
        <v>0</v>
      </c>
      <c r="I21" s="60">
        <f>ROUND(((1+($J$5))*H21),2)</f>
        <v>0</v>
      </c>
      <c r="J21" s="61">
        <f>ROUND((I21*G21),2)</f>
        <v>0</v>
      </c>
      <c r="K21" s="62" t="e">
        <f t="shared" ref="K21:K24" si="1">J21/$J$9</f>
        <v>#DIV/0!</v>
      </c>
    </row>
    <row r="22" spans="2:11" s="14" customFormat="1" ht="24" x14ac:dyDescent="0.25">
      <c r="B22" s="55" t="s">
        <v>40</v>
      </c>
      <c r="C22" s="56" t="s">
        <v>25</v>
      </c>
      <c r="D22" s="55" t="s">
        <v>41</v>
      </c>
      <c r="E22" s="57" t="s">
        <v>42</v>
      </c>
      <c r="F22" s="58" t="s">
        <v>43</v>
      </c>
      <c r="G22" s="59">
        <v>8</v>
      </c>
      <c r="H22" s="59">
        <v>0</v>
      </c>
      <c r="I22" s="60">
        <f>ROUND(((1+($J$5))*H22),2)</f>
        <v>0</v>
      </c>
      <c r="J22" s="61">
        <f>ROUND((I22*G22),2)</f>
        <v>0</v>
      </c>
      <c r="K22" s="62" t="e">
        <f t="shared" si="1"/>
        <v>#DIV/0!</v>
      </c>
    </row>
    <row r="23" spans="2:11" s="14" customFormat="1" ht="36" x14ac:dyDescent="0.25">
      <c r="B23" s="55" t="s">
        <v>44</v>
      </c>
      <c r="C23" s="56" t="s">
        <v>25</v>
      </c>
      <c r="D23" s="55" t="s">
        <v>45</v>
      </c>
      <c r="E23" s="57" t="s">
        <v>46</v>
      </c>
      <c r="F23" s="58" t="s">
        <v>47</v>
      </c>
      <c r="G23" s="59">
        <v>83</v>
      </c>
      <c r="H23" s="59">
        <v>0</v>
      </c>
      <c r="I23" s="60">
        <f>ROUND(((1+($J$5))*H23),2)</f>
        <v>0</v>
      </c>
      <c r="J23" s="61">
        <f>ROUND((I23*G23),2)</f>
        <v>0</v>
      </c>
      <c r="K23" s="62" t="e">
        <f t="shared" si="1"/>
        <v>#DIV/0!</v>
      </c>
    </row>
    <row r="24" spans="2:11" s="14" customFormat="1" x14ac:dyDescent="0.25">
      <c r="B24" s="55" t="s">
        <v>48</v>
      </c>
      <c r="C24" s="56" t="s">
        <v>25</v>
      </c>
      <c r="D24" s="55" t="s">
        <v>49</v>
      </c>
      <c r="E24" s="57" t="s">
        <v>50</v>
      </c>
      <c r="F24" s="58" t="s">
        <v>47</v>
      </c>
      <c r="G24" s="59">
        <f>159*1.3</f>
        <v>206.70000000000002</v>
      </c>
      <c r="H24" s="59">
        <v>0</v>
      </c>
      <c r="I24" s="60">
        <f>ROUND(((1+($J$5))*H24),2)</f>
        <v>0</v>
      </c>
      <c r="J24" s="61">
        <f>ROUND((I24*G24),2)</f>
        <v>0</v>
      </c>
      <c r="K24" s="62" t="e">
        <f t="shared" si="1"/>
        <v>#DIV/0!</v>
      </c>
    </row>
    <row r="25" spans="2:11" s="14" customFormat="1" ht="12.75" hidden="1" customHeight="1" x14ac:dyDescent="0.25">
      <c r="B25" s="64" t="s">
        <v>51</v>
      </c>
      <c r="C25" s="65"/>
      <c r="D25" s="64"/>
      <c r="E25" s="66" t="s">
        <v>52</v>
      </c>
      <c r="F25" s="67"/>
      <c r="G25" s="68"/>
      <c r="H25" s="68"/>
      <c r="I25" s="68"/>
      <c r="J25" s="68">
        <f>SUM(J27:J33)</f>
        <v>0</v>
      </c>
      <c r="K25" s="69"/>
    </row>
    <row r="26" spans="2:11" s="14" customFormat="1" hidden="1" x14ac:dyDescent="0.25">
      <c r="B26" s="48"/>
      <c r="C26" s="49"/>
      <c r="D26" s="48"/>
      <c r="E26" s="70"/>
      <c r="F26" s="71"/>
      <c r="G26" s="72"/>
      <c r="H26" s="72"/>
      <c r="I26" s="53"/>
      <c r="J26" s="52"/>
      <c r="K26" s="54"/>
    </row>
    <row r="27" spans="2:11" s="14" customFormat="1" hidden="1" x14ac:dyDescent="0.25">
      <c r="B27" s="48" t="s">
        <v>53</v>
      </c>
      <c r="C27" s="49"/>
      <c r="D27" s="48"/>
      <c r="E27" s="70" t="s">
        <v>54</v>
      </c>
      <c r="F27" s="71"/>
      <c r="G27" s="72"/>
      <c r="H27" s="72"/>
      <c r="I27" s="53"/>
      <c r="J27" s="52"/>
      <c r="K27" s="54"/>
    </row>
    <row r="28" spans="2:11" s="14" customFormat="1" hidden="1" x14ac:dyDescent="0.25">
      <c r="B28" s="48" t="s">
        <v>55</v>
      </c>
      <c r="C28" s="49"/>
      <c r="D28" s="48"/>
      <c r="E28" s="10" t="s">
        <v>56</v>
      </c>
      <c r="F28" s="71"/>
      <c r="G28" s="72"/>
      <c r="H28" s="72"/>
      <c r="I28" s="53"/>
      <c r="J28" s="52"/>
      <c r="K28" s="54"/>
    </row>
    <row r="29" spans="2:11" s="14" customFormat="1" hidden="1" x14ac:dyDescent="0.25">
      <c r="B29" s="48" t="s">
        <v>57</v>
      </c>
      <c r="C29" s="49"/>
      <c r="D29" s="48"/>
      <c r="E29" s="10" t="s">
        <v>58</v>
      </c>
      <c r="F29" s="71"/>
      <c r="G29" s="72"/>
      <c r="H29" s="72"/>
      <c r="I29" s="53"/>
      <c r="J29" s="52"/>
      <c r="K29" s="54"/>
    </row>
    <row r="30" spans="2:11" s="14" customFormat="1" hidden="1" x14ac:dyDescent="0.25">
      <c r="B30" s="48" t="s">
        <v>59</v>
      </c>
      <c r="C30" s="49"/>
      <c r="D30" s="48"/>
      <c r="E30" s="70" t="s">
        <v>60</v>
      </c>
      <c r="F30" s="71"/>
      <c r="G30" s="72"/>
      <c r="H30" s="72"/>
      <c r="I30" s="53"/>
      <c r="J30" s="52"/>
      <c r="K30" s="54"/>
    </row>
    <row r="31" spans="2:11" s="14" customFormat="1" hidden="1" x14ac:dyDescent="0.25">
      <c r="B31" s="48" t="s">
        <v>61</v>
      </c>
      <c r="C31" s="49"/>
      <c r="D31" s="48"/>
      <c r="E31" s="70" t="s">
        <v>62</v>
      </c>
      <c r="F31" s="71"/>
      <c r="G31" s="72"/>
      <c r="H31" s="72"/>
      <c r="I31" s="53"/>
      <c r="J31" s="52"/>
      <c r="K31" s="54"/>
    </row>
    <row r="32" spans="2:11" s="14" customFormat="1" hidden="1" x14ac:dyDescent="0.25">
      <c r="B32" s="48" t="s">
        <v>63</v>
      </c>
      <c r="C32" s="49"/>
      <c r="D32" s="48"/>
      <c r="E32" s="70" t="s">
        <v>64</v>
      </c>
      <c r="F32" s="71"/>
      <c r="G32" s="72"/>
      <c r="H32" s="72"/>
      <c r="I32" s="53"/>
      <c r="J32" s="52"/>
      <c r="K32" s="54"/>
    </row>
    <row r="33" spans="2:12" s="14" customFormat="1" ht="24" hidden="1" x14ac:dyDescent="0.25">
      <c r="B33" s="48" t="s">
        <v>65</v>
      </c>
      <c r="C33" s="49"/>
      <c r="D33" s="48"/>
      <c r="E33" s="70" t="s">
        <v>66</v>
      </c>
      <c r="F33" s="71"/>
      <c r="G33" s="72"/>
      <c r="H33" s="72"/>
      <c r="I33" s="53"/>
      <c r="J33" s="52"/>
      <c r="K33" s="54"/>
    </row>
    <row r="34" spans="2:12" s="14" customFormat="1" x14ac:dyDescent="0.25">
      <c r="B34" s="48"/>
      <c r="C34" s="49"/>
      <c r="D34" s="48"/>
      <c r="E34" s="73"/>
      <c r="F34" s="71"/>
      <c r="G34" s="52"/>
      <c r="H34" s="52"/>
      <c r="I34" s="53"/>
      <c r="J34" s="52"/>
      <c r="K34" s="74"/>
      <c r="L34" s="75"/>
    </row>
    <row r="35" spans="2:12" s="14" customFormat="1" ht="24" x14ac:dyDescent="0.25">
      <c r="B35" s="42" t="s">
        <v>21</v>
      </c>
      <c r="C35" s="43"/>
      <c r="D35" s="42"/>
      <c r="E35" s="44" t="s">
        <v>67</v>
      </c>
      <c r="F35" s="45"/>
      <c r="G35" s="46"/>
      <c r="H35" s="46"/>
      <c r="I35" s="46"/>
      <c r="J35" s="46">
        <f>ROUND((SUM(J36:J38)),2)</f>
        <v>0</v>
      </c>
      <c r="K35" s="47"/>
      <c r="L35" s="75"/>
    </row>
    <row r="36" spans="2:12" s="14" customFormat="1" ht="36" x14ac:dyDescent="0.25">
      <c r="B36" s="55" t="s">
        <v>36</v>
      </c>
      <c r="C36" s="56" t="s">
        <v>25</v>
      </c>
      <c r="D36" s="55" t="s">
        <v>68</v>
      </c>
      <c r="E36" s="57" t="s">
        <v>69</v>
      </c>
      <c r="F36" s="58" t="s">
        <v>43</v>
      </c>
      <c r="G36" s="59">
        <v>415</v>
      </c>
      <c r="H36" s="59">
        <v>0</v>
      </c>
      <c r="I36" s="60">
        <f>ROUND(((1+($J$5))*H36),2)</f>
        <v>0</v>
      </c>
      <c r="J36" s="61">
        <f>ROUND((I36*G36),2)</f>
        <v>0</v>
      </c>
      <c r="K36" s="62" t="e">
        <f t="shared" ref="K36:K38" si="2">J36/$J$9</f>
        <v>#DIV/0!</v>
      </c>
      <c r="L36" s="75"/>
    </row>
    <row r="37" spans="2:12" s="14" customFormat="1" ht="24" x14ac:dyDescent="0.25">
      <c r="B37" s="55" t="s">
        <v>40</v>
      </c>
      <c r="C37" s="56" t="s">
        <v>25</v>
      </c>
      <c r="D37" s="55" t="s">
        <v>49</v>
      </c>
      <c r="E37" s="57" t="s">
        <v>70</v>
      </c>
      <c r="F37" s="58" t="s">
        <v>47</v>
      </c>
      <c r="G37" s="59">
        <v>100</v>
      </c>
      <c r="H37" s="59">
        <v>0</v>
      </c>
      <c r="I37" s="60">
        <f>ROUND(((1+($J$5))*H37),2)</f>
        <v>0</v>
      </c>
      <c r="J37" s="61">
        <f>ROUND((I37*G37),2)</f>
        <v>0</v>
      </c>
      <c r="K37" s="62" t="e">
        <f t="shared" si="2"/>
        <v>#DIV/0!</v>
      </c>
      <c r="L37" s="75"/>
    </row>
    <row r="38" spans="2:12" s="14" customFormat="1" ht="24" x14ac:dyDescent="0.25">
      <c r="B38" s="55" t="s">
        <v>44</v>
      </c>
      <c r="C38" s="56" t="s">
        <v>25</v>
      </c>
      <c r="D38" s="55" t="s">
        <v>71</v>
      </c>
      <c r="E38" s="57" t="s">
        <v>72</v>
      </c>
      <c r="F38" s="58" t="s">
        <v>47</v>
      </c>
      <c r="G38" s="59">
        <f>415*0.5</f>
        <v>207.5</v>
      </c>
      <c r="H38" s="59">
        <v>0</v>
      </c>
      <c r="I38" s="60">
        <f>ROUND(((1+($J$5))*H38),2)</f>
        <v>0</v>
      </c>
      <c r="J38" s="61">
        <f>ROUND((I38*G38),2)</f>
        <v>0</v>
      </c>
      <c r="K38" s="62" t="e">
        <f t="shared" si="2"/>
        <v>#DIV/0!</v>
      </c>
      <c r="L38" s="75"/>
    </row>
    <row r="39" spans="2:12" s="14" customFormat="1" x14ac:dyDescent="0.25">
      <c r="B39" s="48"/>
      <c r="C39" s="49"/>
      <c r="D39" s="48"/>
      <c r="E39" s="73"/>
      <c r="F39" s="71"/>
      <c r="G39" s="52"/>
      <c r="H39" s="52"/>
      <c r="I39" s="53"/>
      <c r="J39" s="52"/>
      <c r="K39" s="74"/>
      <c r="L39" s="75"/>
    </row>
    <row r="40" spans="2:12" s="35" customFormat="1" ht="21" customHeight="1" x14ac:dyDescent="0.25">
      <c r="B40" s="36" t="s">
        <v>51</v>
      </c>
      <c r="C40" s="37"/>
      <c r="D40" s="36"/>
      <c r="E40" s="38" t="s">
        <v>73</v>
      </c>
      <c r="F40" s="39"/>
      <c r="G40" s="40"/>
      <c r="H40" s="40"/>
      <c r="I40" s="40"/>
      <c r="J40" s="40">
        <f>J41</f>
        <v>0</v>
      </c>
      <c r="K40" s="41"/>
    </row>
    <row r="41" spans="2:12" s="14" customFormat="1" x14ac:dyDescent="0.25">
      <c r="B41" s="42" t="s">
        <v>53</v>
      </c>
      <c r="C41" s="43"/>
      <c r="D41" s="42"/>
      <c r="E41" s="44" t="s">
        <v>74</v>
      </c>
      <c r="F41" s="45"/>
      <c r="G41" s="46"/>
      <c r="H41" s="46"/>
      <c r="I41" s="46"/>
      <c r="J41" s="46">
        <f>SUM(J42:J43)</f>
        <v>0</v>
      </c>
      <c r="K41" s="47"/>
      <c r="L41" s="75"/>
    </row>
    <row r="42" spans="2:12" s="14" customFormat="1" ht="33.75" x14ac:dyDescent="0.25">
      <c r="B42" s="76" t="s">
        <v>75</v>
      </c>
      <c r="C42" s="56" t="s">
        <v>25</v>
      </c>
      <c r="D42" s="76" t="s">
        <v>76</v>
      </c>
      <c r="E42" s="77" t="s">
        <v>77</v>
      </c>
      <c r="F42" s="78" t="s">
        <v>39</v>
      </c>
      <c r="G42" s="79">
        <v>110</v>
      </c>
      <c r="H42" s="80">
        <v>0</v>
      </c>
      <c r="I42" s="81">
        <f>ROUND(((1+($J$5))*H42),2)</f>
        <v>0</v>
      </c>
      <c r="J42" s="82">
        <f>ROUND((I42*G42),2)</f>
        <v>0</v>
      </c>
      <c r="K42" s="62" t="e">
        <f t="shared" ref="K42:K43" si="3">J42/$J$9</f>
        <v>#DIV/0!</v>
      </c>
      <c r="L42" s="75" t="s">
        <v>78</v>
      </c>
    </row>
    <row r="43" spans="2:12" s="14" customFormat="1" ht="24" x14ac:dyDescent="0.25">
      <c r="B43" s="76" t="s">
        <v>79</v>
      </c>
      <c r="C43" s="56" t="s">
        <v>25</v>
      </c>
      <c r="D43" s="55" t="s">
        <v>80</v>
      </c>
      <c r="E43" s="57" t="s">
        <v>81</v>
      </c>
      <c r="F43" s="58" t="s">
        <v>82</v>
      </c>
      <c r="G43" s="59">
        <v>7.5</v>
      </c>
      <c r="H43" s="59">
        <v>0</v>
      </c>
      <c r="I43" s="60">
        <f t="shared" ref="I43" si="4">ROUND(((1+($J$5))*H43),2)</f>
        <v>0</v>
      </c>
      <c r="J43" s="61">
        <f t="shared" ref="J43" si="5">ROUND((I43*G43),2)</f>
        <v>0</v>
      </c>
      <c r="K43" s="62" t="e">
        <f t="shared" si="3"/>
        <v>#DIV/0!</v>
      </c>
    </row>
    <row r="44" spans="2:12" s="14" customFormat="1" x14ac:dyDescent="0.25">
      <c r="B44" s="48"/>
      <c r="C44" s="49"/>
      <c r="D44" s="48"/>
      <c r="E44" s="73"/>
      <c r="F44" s="71"/>
      <c r="G44" s="72"/>
      <c r="H44" s="72"/>
      <c r="I44" s="53"/>
      <c r="J44" s="52"/>
      <c r="K44" s="54"/>
      <c r="L44" s="75"/>
    </row>
    <row r="45" spans="2:12" s="35" customFormat="1" ht="21" customHeight="1" x14ac:dyDescent="0.25">
      <c r="B45" s="36" t="s">
        <v>83</v>
      </c>
      <c r="C45" s="37"/>
      <c r="D45" s="36"/>
      <c r="E45" s="38" t="s">
        <v>84</v>
      </c>
      <c r="F45" s="39"/>
      <c r="G45" s="40"/>
      <c r="H45" s="40"/>
      <c r="I45" s="40"/>
      <c r="J45" s="40">
        <f>SUM(J46,J53)</f>
        <v>0</v>
      </c>
      <c r="K45" s="41"/>
    </row>
    <row r="46" spans="2:12" s="14" customFormat="1" ht="24" x14ac:dyDescent="0.25">
      <c r="B46" s="42" t="s">
        <v>85</v>
      </c>
      <c r="C46" s="43"/>
      <c r="D46" s="42"/>
      <c r="E46" s="44" t="s">
        <v>86</v>
      </c>
      <c r="F46" s="45"/>
      <c r="G46" s="46"/>
      <c r="H46" s="46"/>
      <c r="I46" s="46"/>
      <c r="J46" s="46">
        <f>ROUND((SUM(J47:J52)),2)</f>
        <v>0</v>
      </c>
      <c r="K46" s="47"/>
      <c r="L46" s="75"/>
    </row>
    <row r="47" spans="2:12" s="14" customFormat="1" ht="24" x14ac:dyDescent="0.25">
      <c r="B47" s="55" t="s">
        <v>191</v>
      </c>
      <c r="C47" s="56" t="s">
        <v>25</v>
      </c>
      <c r="D47" s="55" t="s">
        <v>88</v>
      </c>
      <c r="E47" s="57" t="s">
        <v>89</v>
      </c>
      <c r="F47" s="58" t="s">
        <v>39</v>
      </c>
      <c r="G47" s="59">
        <v>50</v>
      </c>
      <c r="H47" s="59">
        <v>0</v>
      </c>
      <c r="I47" s="60">
        <f t="shared" ref="I47:I70" si="6">ROUND(((1+($J$5))*H47),2)</f>
        <v>0</v>
      </c>
      <c r="J47" s="61">
        <f t="shared" ref="J47:J52" si="7">ROUND((I47*G47),2)</f>
        <v>0</v>
      </c>
      <c r="K47" s="62" t="e">
        <f t="shared" ref="K47:K52" si="8">J47/$J$9</f>
        <v>#DIV/0!</v>
      </c>
    </row>
    <row r="48" spans="2:12" s="14" customFormat="1" ht="24" x14ac:dyDescent="0.25">
      <c r="B48" s="55" t="s">
        <v>87</v>
      </c>
      <c r="C48" s="56" t="s">
        <v>25</v>
      </c>
      <c r="D48" s="55" t="s">
        <v>90</v>
      </c>
      <c r="E48" s="57" t="s">
        <v>91</v>
      </c>
      <c r="F48" s="58" t="s">
        <v>31</v>
      </c>
      <c r="G48" s="59">
        <v>2</v>
      </c>
      <c r="H48" s="59">
        <v>0</v>
      </c>
      <c r="I48" s="60">
        <f t="shared" si="6"/>
        <v>0</v>
      </c>
      <c r="J48" s="61">
        <f t="shared" si="7"/>
        <v>0</v>
      </c>
      <c r="K48" s="62" t="e">
        <f t="shared" si="8"/>
        <v>#DIV/0!</v>
      </c>
    </row>
    <row r="49" spans="2:12" s="14" customFormat="1" ht="24" x14ac:dyDescent="0.25">
      <c r="B49" s="55"/>
      <c r="C49" s="56"/>
      <c r="D49" s="55" t="s">
        <v>92</v>
      </c>
      <c r="E49" s="57" t="s">
        <v>93</v>
      </c>
      <c r="F49" s="58" t="s">
        <v>94</v>
      </c>
      <c r="G49" s="59">
        <v>1</v>
      </c>
      <c r="H49" s="59">
        <v>0</v>
      </c>
      <c r="I49" s="60">
        <f t="shared" si="6"/>
        <v>0</v>
      </c>
      <c r="J49" s="61">
        <f t="shared" si="7"/>
        <v>0</v>
      </c>
      <c r="K49" s="62" t="e">
        <f t="shared" si="8"/>
        <v>#DIV/0!</v>
      </c>
    </row>
    <row r="50" spans="2:12" s="14" customFormat="1" ht="37.5" customHeight="1" x14ac:dyDescent="0.25">
      <c r="B50" s="55" t="s">
        <v>122</v>
      </c>
      <c r="C50" s="56" t="s">
        <v>25</v>
      </c>
      <c r="D50" s="55" t="s">
        <v>95</v>
      </c>
      <c r="E50" s="57" t="s">
        <v>96</v>
      </c>
      <c r="F50" s="58" t="s">
        <v>39</v>
      </c>
      <c r="G50" s="59">
        <v>60</v>
      </c>
      <c r="H50" s="59">
        <v>0</v>
      </c>
      <c r="I50" s="60">
        <f t="shared" si="6"/>
        <v>0</v>
      </c>
      <c r="J50" s="61">
        <f t="shared" si="7"/>
        <v>0</v>
      </c>
      <c r="K50" s="62" t="e">
        <f t="shared" si="8"/>
        <v>#DIV/0!</v>
      </c>
    </row>
    <row r="51" spans="2:12" s="14" customFormat="1" ht="24" x14ac:dyDescent="0.25">
      <c r="B51" s="55" t="s">
        <v>109</v>
      </c>
      <c r="C51" s="56" t="s">
        <v>25</v>
      </c>
      <c r="D51" s="55" t="s">
        <v>97</v>
      </c>
      <c r="E51" s="57" t="s">
        <v>98</v>
      </c>
      <c r="F51" s="58" t="s">
        <v>99</v>
      </c>
      <c r="G51" s="59">
        <v>30</v>
      </c>
      <c r="H51" s="59">
        <v>0</v>
      </c>
      <c r="I51" s="60">
        <f t="shared" si="6"/>
        <v>0</v>
      </c>
      <c r="J51" s="61">
        <f t="shared" si="7"/>
        <v>0</v>
      </c>
      <c r="K51" s="62" t="e">
        <f t="shared" si="8"/>
        <v>#DIV/0!</v>
      </c>
    </row>
    <row r="52" spans="2:12" s="14" customFormat="1" ht="24" x14ac:dyDescent="0.25">
      <c r="B52" s="55" t="s">
        <v>113</v>
      </c>
      <c r="C52" s="56" t="s">
        <v>25</v>
      </c>
      <c r="D52" s="55" t="s">
        <v>100</v>
      </c>
      <c r="E52" s="57" t="s">
        <v>101</v>
      </c>
      <c r="F52" s="58" t="s">
        <v>99</v>
      </c>
      <c r="G52" s="59">
        <v>100</v>
      </c>
      <c r="H52" s="59">
        <v>0</v>
      </c>
      <c r="I52" s="60">
        <f t="shared" si="6"/>
        <v>0</v>
      </c>
      <c r="J52" s="61">
        <f t="shared" si="7"/>
        <v>0</v>
      </c>
      <c r="K52" s="62" t="e">
        <f t="shared" si="8"/>
        <v>#DIV/0!</v>
      </c>
    </row>
    <row r="53" spans="2:12" s="14" customFormat="1" x14ac:dyDescent="0.25">
      <c r="B53" s="42" t="s">
        <v>102</v>
      </c>
      <c r="C53" s="43" t="s">
        <v>25</v>
      </c>
      <c r="D53" s="42"/>
      <c r="E53" s="44" t="s">
        <v>103</v>
      </c>
      <c r="F53" s="45"/>
      <c r="G53" s="46"/>
      <c r="H53" s="46"/>
      <c r="I53" s="46"/>
      <c r="J53" s="46">
        <f>SUM(J54:J61)</f>
        <v>0</v>
      </c>
      <c r="K53" s="47"/>
    </row>
    <row r="54" spans="2:12" s="14" customFormat="1" ht="24" x14ac:dyDescent="0.25">
      <c r="B54" s="55" t="s">
        <v>192</v>
      </c>
      <c r="C54" s="56" t="s">
        <v>25</v>
      </c>
      <c r="D54" s="55" t="s">
        <v>104</v>
      </c>
      <c r="E54" s="57" t="s">
        <v>105</v>
      </c>
      <c r="F54" s="58" t="s">
        <v>94</v>
      </c>
      <c r="G54" s="59">
        <v>1</v>
      </c>
      <c r="H54" s="59">
        <v>0</v>
      </c>
      <c r="I54" s="60">
        <f t="shared" ref="I54:I60" si="9">ROUND(((1+($J$5))*H54),2)</f>
        <v>0</v>
      </c>
      <c r="J54" s="61">
        <f t="shared" ref="J54:J60" si="10">ROUND((I54*G54),2)</f>
        <v>0</v>
      </c>
      <c r="K54" s="62" t="e">
        <f t="shared" ref="K54:K61" si="11">J54/$J$9</f>
        <v>#DIV/0!</v>
      </c>
    </row>
    <row r="55" spans="2:12" s="14" customFormat="1" ht="24" x14ac:dyDescent="0.25">
      <c r="B55" s="55" t="s">
        <v>193</v>
      </c>
      <c r="C55" s="56" t="s">
        <v>25</v>
      </c>
      <c r="D55" s="55" t="s">
        <v>106</v>
      </c>
      <c r="E55" s="57" t="s">
        <v>107</v>
      </c>
      <c r="F55" s="58" t="s">
        <v>108</v>
      </c>
      <c r="G55" s="59">
        <v>50</v>
      </c>
      <c r="H55" s="59">
        <v>0</v>
      </c>
      <c r="I55" s="60">
        <f t="shared" si="9"/>
        <v>0</v>
      </c>
      <c r="J55" s="61">
        <f t="shared" si="10"/>
        <v>0</v>
      </c>
      <c r="K55" s="62" t="e">
        <f t="shared" si="11"/>
        <v>#DIV/0!</v>
      </c>
    </row>
    <row r="56" spans="2:12" s="14" customFormat="1" ht="24" x14ac:dyDescent="0.25">
      <c r="B56" s="55" t="s">
        <v>194</v>
      </c>
      <c r="C56" s="56" t="s">
        <v>25</v>
      </c>
      <c r="D56" s="55" t="s">
        <v>110</v>
      </c>
      <c r="E56" s="57" t="s">
        <v>111</v>
      </c>
      <c r="F56" s="58" t="s">
        <v>112</v>
      </c>
      <c r="G56" s="59">
        <v>1</v>
      </c>
      <c r="H56" s="59">
        <v>0</v>
      </c>
      <c r="I56" s="60">
        <f t="shared" si="9"/>
        <v>0</v>
      </c>
      <c r="J56" s="61">
        <f t="shared" si="10"/>
        <v>0</v>
      </c>
      <c r="K56" s="62" t="e">
        <f t="shared" si="11"/>
        <v>#DIV/0!</v>
      </c>
    </row>
    <row r="57" spans="2:12" s="14" customFormat="1" ht="36" x14ac:dyDescent="0.25">
      <c r="B57" s="55" t="s">
        <v>195</v>
      </c>
      <c r="C57" s="56" t="s">
        <v>25</v>
      </c>
      <c r="D57" s="55" t="s">
        <v>114</v>
      </c>
      <c r="E57" s="57" t="s">
        <v>115</v>
      </c>
      <c r="F57" s="58" t="s">
        <v>31</v>
      </c>
      <c r="G57" s="59">
        <v>1</v>
      </c>
      <c r="H57" s="59">
        <v>0</v>
      </c>
      <c r="I57" s="60">
        <f t="shared" si="9"/>
        <v>0</v>
      </c>
      <c r="J57" s="61">
        <f t="shared" si="10"/>
        <v>0</v>
      </c>
      <c r="K57" s="62" t="e">
        <f t="shared" si="11"/>
        <v>#DIV/0!</v>
      </c>
    </row>
    <row r="58" spans="2:12" s="14" customFormat="1" ht="36" x14ac:dyDescent="0.25">
      <c r="B58" s="55" t="s">
        <v>196</v>
      </c>
      <c r="C58" s="56" t="s">
        <v>25</v>
      </c>
      <c r="D58" s="55" t="s">
        <v>116</v>
      </c>
      <c r="E58" s="57" t="s">
        <v>117</v>
      </c>
      <c r="F58" s="58" t="s">
        <v>108</v>
      </c>
      <c r="G58" s="59">
        <v>70</v>
      </c>
      <c r="H58" s="59">
        <v>0</v>
      </c>
      <c r="I58" s="60">
        <f t="shared" si="9"/>
        <v>0</v>
      </c>
      <c r="J58" s="61">
        <f t="shared" si="10"/>
        <v>0</v>
      </c>
      <c r="K58" s="62" t="e">
        <f t="shared" si="11"/>
        <v>#DIV/0!</v>
      </c>
    </row>
    <row r="59" spans="2:12" s="14" customFormat="1" ht="24" x14ac:dyDescent="0.25">
      <c r="B59" s="55" t="s">
        <v>197</v>
      </c>
      <c r="C59" s="56" t="s">
        <v>25</v>
      </c>
      <c r="D59" s="55" t="s">
        <v>118</v>
      </c>
      <c r="E59" s="57" t="s">
        <v>119</v>
      </c>
      <c r="F59" s="58" t="s">
        <v>94</v>
      </c>
      <c r="G59" s="59">
        <v>5</v>
      </c>
      <c r="H59" s="59">
        <v>0</v>
      </c>
      <c r="I59" s="60">
        <f t="shared" si="9"/>
        <v>0</v>
      </c>
      <c r="J59" s="61">
        <f t="shared" si="10"/>
        <v>0</v>
      </c>
      <c r="K59" s="62" t="e">
        <f t="shared" si="11"/>
        <v>#DIV/0!</v>
      </c>
    </row>
    <row r="60" spans="2:12" s="14" customFormat="1" ht="36" x14ac:dyDescent="0.25">
      <c r="B60" s="55" t="s">
        <v>198</v>
      </c>
      <c r="C60" s="56" t="s">
        <v>25</v>
      </c>
      <c r="D60" s="55" t="s">
        <v>120</v>
      </c>
      <c r="E60" s="57" t="s">
        <v>121</v>
      </c>
      <c r="F60" s="58" t="s">
        <v>108</v>
      </c>
      <c r="G60" s="59">
        <v>50</v>
      </c>
      <c r="H60" s="59">
        <v>0</v>
      </c>
      <c r="I60" s="60">
        <f t="shared" si="9"/>
        <v>0</v>
      </c>
      <c r="J60" s="61">
        <f t="shared" si="10"/>
        <v>0</v>
      </c>
      <c r="K60" s="62" t="e">
        <f t="shared" si="11"/>
        <v>#DIV/0!</v>
      </c>
    </row>
    <row r="61" spans="2:12" s="14" customFormat="1" ht="24" x14ac:dyDescent="0.25">
      <c r="B61" s="55" t="s">
        <v>199</v>
      </c>
      <c r="C61" s="56" t="s">
        <v>25</v>
      </c>
      <c r="D61" s="55" t="s">
        <v>123</v>
      </c>
      <c r="E61" s="57" t="s">
        <v>124</v>
      </c>
      <c r="F61" s="58" t="s">
        <v>39</v>
      </c>
      <c r="G61" s="59">
        <v>38.03</v>
      </c>
      <c r="H61" s="59">
        <v>0</v>
      </c>
      <c r="I61" s="60">
        <f>ROUND(((1+($J$5))*H61),2)</f>
        <v>0</v>
      </c>
      <c r="J61" s="61">
        <f>ROUND((I61*G61),2)</f>
        <v>0</v>
      </c>
      <c r="K61" s="62" t="e">
        <f t="shared" si="11"/>
        <v>#DIV/0!</v>
      </c>
    </row>
    <row r="62" spans="2:12" s="35" customFormat="1" ht="21" customHeight="1" x14ac:dyDescent="0.25">
      <c r="B62" s="36" t="s">
        <v>125</v>
      </c>
      <c r="C62" s="37"/>
      <c r="D62" s="36"/>
      <c r="E62" s="38" t="s">
        <v>126</v>
      </c>
      <c r="F62" s="39"/>
      <c r="G62" s="40"/>
      <c r="H62" s="40"/>
      <c r="I62" s="40"/>
      <c r="J62" s="40">
        <f>SUM(J63:J70)</f>
        <v>0</v>
      </c>
      <c r="K62" s="41"/>
    </row>
    <row r="63" spans="2:12" s="14" customFormat="1" x14ac:dyDescent="0.25">
      <c r="B63" s="55" t="s">
        <v>127</v>
      </c>
      <c r="C63" s="56" t="s">
        <v>25</v>
      </c>
      <c r="D63" s="55" t="s">
        <v>128</v>
      </c>
      <c r="E63" s="57" t="s">
        <v>129</v>
      </c>
      <c r="F63" s="58" t="s">
        <v>47</v>
      </c>
      <c r="G63" s="79">
        <f>0.2*250</f>
        <v>50</v>
      </c>
      <c r="H63" s="59">
        <v>0</v>
      </c>
      <c r="I63" s="60">
        <f t="shared" ref="I63" si="12">ROUND(((1+($J$5))*H63),2)</f>
        <v>0</v>
      </c>
      <c r="J63" s="61">
        <f t="shared" ref="J63:J70" si="13">ROUND((I63*G63),2)</f>
        <v>0</v>
      </c>
      <c r="K63" s="62" t="e">
        <f t="shared" ref="K63:K70" si="14">J63/$J$9</f>
        <v>#DIV/0!</v>
      </c>
      <c r="L63" s="75"/>
    </row>
    <row r="64" spans="2:12" s="14" customFormat="1" x14ac:dyDescent="0.25">
      <c r="B64" s="55" t="s">
        <v>130</v>
      </c>
      <c r="C64" s="56" t="s">
        <v>25</v>
      </c>
      <c r="D64" s="55" t="s">
        <v>131</v>
      </c>
      <c r="E64" s="57" t="s">
        <v>132</v>
      </c>
      <c r="F64" s="58" t="s">
        <v>43</v>
      </c>
      <c r="G64" s="79">
        <v>80</v>
      </c>
      <c r="H64" s="59">
        <v>0</v>
      </c>
      <c r="I64" s="60">
        <f t="shared" si="6"/>
        <v>0</v>
      </c>
      <c r="J64" s="61">
        <f t="shared" si="13"/>
        <v>0</v>
      </c>
      <c r="K64" s="62" t="e">
        <f t="shared" si="14"/>
        <v>#DIV/0!</v>
      </c>
    </row>
    <row r="65" spans="2:12" s="14" customFormat="1" x14ac:dyDescent="0.25">
      <c r="B65" s="55" t="s">
        <v>133</v>
      </c>
      <c r="C65" s="56" t="s">
        <v>25</v>
      </c>
      <c r="D65" s="55" t="s">
        <v>134</v>
      </c>
      <c r="E65" s="57" t="s">
        <v>135</v>
      </c>
      <c r="F65" s="58" t="s">
        <v>136</v>
      </c>
      <c r="G65" s="79">
        <f>250*0.05</f>
        <v>12.5</v>
      </c>
      <c r="H65" s="59">
        <v>0</v>
      </c>
      <c r="I65" s="60">
        <f t="shared" si="6"/>
        <v>0</v>
      </c>
      <c r="J65" s="61">
        <f t="shared" si="13"/>
        <v>0</v>
      </c>
      <c r="K65" s="62" t="e">
        <f t="shared" si="14"/>
        <v>#DIV/0!</v>
      </c>
    </row>
    <row r="66" spans="2:12" s="14" customFormat="1" x14ac:dyDescent="0.25">
      <c r="B66" s="55" t="s">
        <v>137</v>
      </c>
      <c r="C66" s="56" t="s">
        <v>25</v>
      </c>
      <c r="D66" s="55" t="s">
        <v>138</v>
      </c>
      <c r="E66" s="57" t="s">
        <v>139</v>
      </c>
      <c r="F66" s="58" t="s">
        <v>140</v>
      </c>
      <c r="G66" s="79">
        <v>260</v>
      </c>
      <c r="H66" s="59">
        <v>0</v>
      </c>
      <c r="I66" s="60">
        <f t="shared" si="6"/>
        <v>0</v>
      </c>
      <c r="J66" s="61">
        <f t="shared" si="13"/>
        <v>0</v>
      </c>
      <c r="K66" s="62" t="e">
        <f t="shared" si="14"/>
        <v>#DIV/0!</v>
      </c>
    </row>
    <row r="67" spans="2:12" s="14" customFormat="1" x14ac:dyDescent="0.25">
      <c r="B67" s="55" t="s">
        <v>141</v>
      </c>
      <c r="C67" s="56" t="s">
        <v>25</v>
      </c>
      <c r="D67" s="55" t="s">
        <v>142</v>
      </c>
      <c r="E67" s="57" t="s">
        <v>143</v>
      </c>
      <c r="F67" s="58" t="s">
        <v>144</v>
      </c>
      <c r="G67" s="79">
        <f>260*4.5*1.1</f>
        <v>1287</v>
      </c>
      <c r="H67" s="59">
        <v>0</v>
      </c>
      <c r="I67" s="60">
        <f t="shared" si="6"/>
        <v>0</v>
      </c>
      <c r="J67" s="61">
        <f t="shared" si="13"/>
        <v>0</v>
      </c>
      <c r="K67" s="62" t="e">
        <f t="shared" si="14"/>
        <v>#DIV/0!</v>
      </c>
    </row>
    <row r="68" spans="2:12" s="14" customFormat="1" x14ac:dyDescent="0.25">
      <c r="B68" s="55" t="s">
        <v>145</v>
      </c>
      <c r="C68" s="56" t="s">
        <v>25</v>
      </c>
      <c r="D68" s="55" t="s">
        <v>146</v>
      </c>
      <c r="E68" s="57" t="s">
        <v>147</v>
      </c>
      <c r="F68" s="58" t="s">
        <v>136</v>
      </c>
      <c r="G68" s="79">
        <f>0.2*260</f>
        <v>52</v>
      </c>
      <c r="H68" s="59">
        <v>0</v>
      </c>
      <c r="I68" s="60">
        <f t="shared" si="6"/>
        <v>0</v>
      </c>
      <c r="J68" s="61">
        <f t="shared" si="13"/>
        <v>0</v>
      </c>
      <c r="K68" s="62" t="e">
        <f t="shared" si="14"/>
        <v>#DIV/0!</v>
      </c>
    </row>
    <row r="69" spans="2:12" s="14" customFormat="1" ht="25.5" customHeight="1" x14ac:dyDescent="0.25">
      <c r="B69" s="55" t="s">
        <v>148</v>
      </c>
      <c r="C69" s="56" t="s">
        <v>25</v>
      </c>
      <c r="D69" s="55" t="s">
        <v>149</v>
      </c>
      <c r="E69" s="57" t="s">
        <v>150</v>
      </c>
      <c r="F69" s="58" t="s">
        <v>47</v>
      </c>
      <c r="G69" s="79">
        <f>+G68</f>
        <v>52</v>
      </c>
      <c r="H69" s="59">
        <v>0</v>
      </c>
      <c r="I69" s="60">
        <f t="shared" si="6"/>
        <v>0</v>
      </c>
      <c r="J69" s="61">
        <f t="shared" si="13"/>
        <v>0</v>
      </c>
      <c r="K69" s="62" t="e">
        <f t="shared" si="14"/>
        <v>#DIV/0!</v>
      </c>
    </row>
    <row r="70" spans="2:12" s="14" customFormat="1" ht="24" x14ac:dyDescent="0.25">
      <c r="B70" s="55" t="s">
        <v>151</v>
      </c>
      <c r="C70" s="56" t="s">
        <v>25</v>
      </c>
      <c r="D70" s="55" t="s">
        <v>152</v>
      </c>
      <c r="E70" s="57" t="s">
        <v>153</v>
      </c>
      <c r="F70" s="58" t="s">
        <v>99</v>
      </c>
      <c r="G70" s="79">
        <v>80</v>
      </c>
      <c r="H70" s="59">
        <v>0</v>
      </c>
      <c r="I70" s="60">
        <f t="shared" si="6"/>
        <v>0</v>
      </c>
      <c r="J70" s="61">
        <f t="shared" si="13"/>
        <v>0</v>
      </c>
      <c r="K70" s="62" t="e">
        <f t="shared" si="14"/>
        <v>#DIV/0!</v>
      </c>
    </row>
    <row r="71" spans="2:12" s="14" customFormat="1" x14ac:dyDescent="0.25">
      <c r="B71" s="48"/>
      <c r="C71" s="49"/>
      <c r="D71" s="48"/>
      <c r="E71" s="50"/>
      <c r="F71" s="25"/>
      <c r="G71" s="52"/>
      <c r="H71" s="52"/>
      <c r="I71" s="53"/>
      <c r="J71" s="52"/>
      <c r="K71" s="28"/>
      <c r="L71" s="75"/>
    </row>
    <row r="72" spans="2:12" x14ac:dyDescent="0.25">
      <c r="B72" s="83" t="s">
        <v>154</v>
      </c>
      <c r="C72" s="37"/>
      <c r="D72" s="36"/>
      <c r="E72" s="38" t="s">
        <v>155</v>
      </c>
      <c r="F72" s="39"/>
      <c r="G72" s="40"/>
      <c r="H72" s="40"/>
      <c r="I72" s="40"/>
      <c r="J72" s="40">
        <f>SUM(J73:J81)</f>
        <v>0</v>
      </c>
      <c r="K72" s="84"/>
    </row>
    <row r="73" spans="2:12" ht="23.25" customHeight="1" x14ac:dyDescent="0.25">
      <c r="B73" s="55" t="s">
        <v>156</v>
      </c>
      <c r="C73" s="56" t="s">
        <v>25</v>
      </c>
      <c r="D73" s="55" t="s">
        <v>157</v>
      </c>
      <c r="E73" s="57" t="s">
        <v>158</v>
      </c>
      <c r="F73" s="58" t="s">
        <v>47</v>
      </c>
      <c r="G73" s="59">
        <v>50</v>
      </c>
      <c r="H73" s="59">
        <v>0</v>
      </c>
      <c r="I73" s="60">
        <f t="shared" ref="I73:I81" si="15">ROUND(((1+($J$5))*H73),2)</f>
        <v>0</v>
      </c>
      <c r="J73" s="61">
        <f t="shared" ref="J73:J81" si="16">ROUND((I73*G73),2)</f>
        <v>0</v>
      </c>
      <c r="K73" s="62" t="e">
        <f t="shared" ref="K73:K81" si="17">J73/$J$9</f>
        <v>#DIV/0!</v>
      </c>
    </row>
    <row r="74" spans="2:12" x14ac:dyDescent="0.25">
      <c r="B74" s="55" t="s">
        <v>159</v>
      </c>
      <c r="C74" s="56" t="s">
        <v>25</v>
      </c>
      <c r="D74" s="55" t="s">
        <v>131</v>
      </c>
      <c r="E74" s="57" t="s">
        <v>132</v>
      </c>
      <c r="F74" s="58" t="s">
        <v>43</v>
      </c>
      <c r="G74" s="59">
        <v>27</v>
      </c>
      <c r="H74" s="59">
        <v>0</v>
      </c>
      <c r="I74" s="60">
        <f t="shared" si="15"/>
        <v>0</v>
      </c>
      <c r="J74" s="61">
        <f t="shared" si="16"/>
        <v>0</v>
      </c>
      <c r="K74" s="62" t="e">
        <f t="shared" si="17"/>
        <v>#DIV/0!</v>
      </c>
    </row>
    <row r="75" spans="2:12" x14ac:dyDescent="0.25">
      <c r="B75" s="55" t="s">
        <v>160</v>
      </c>
      <c r="C75" s="56" t="s">
        <v>25</v>
      </c>
      <c r="D75" s="55" t="s">
        <v>134</v>
      </c>
      <c r="E75" s="57" t="s">
        <v>135</v>
      </c>
      <c r="F75" s="58" t="s">
        <v>136</v>
      </c>
      <c r="G75" s="59">
        <v>5</v>
      </c>
      <c r="H75" s="59">
        <v>0</v>
      </c>
      <c r="I75" s="60">
        <f t="shared" si="15"/>
        <v>0</v>
      </c>
      <c r="J75" s="61">
        <f t="shared" si="16"/>
        <v>0</v>
      </c>
      <c r="K75" s="62" t="e">
        <f t="shared" si="17"/>
        <v>#DIV/0!</v>
      </c>
    </row>
    <row r="76" spans="2:12" x14ac:dyDescent="0.25">
      <c r="B76" s="55" t="s">
        <v>161</v>
      </c>
      <c r="C76" s="56" t="s">
        <v>25</v>
      </c>
      <c r="D76" s="55" t="s">
        <v>138</v>
      </c>
      <c r="E76" s="57" t="s">
        <v>139</v>
      </c>
      <c r="F76" s="58" t="s">
        <v>140</v>
      </c>
      <c r="G76" s="59">
        <v>99</v>
      </c>
      <c r="H76" s="59">
        <v>0</v>
      </c>
      <c r="I76" s="60">
        <f t="shared" si="15"/>
        <v>0</v>
      </c>
      <c r="J76" s="61">
        <f t="shared" si="16"/>
        <v>0</v>
      </c>
      <c r="K76" s="62" t="e">
        <f t="shared" si="17"/>
        <v>#DIV/0!</v>
      </c>
    </row>
    <row r="77" spans="2:12" ht="31.5" customHeight="1" x14ac:dyDescent="0.25">
      <c r="B77" s="55" t="s">
        <v>162</v>
      </c>
      <c r="C77" s="56" t="s">
        <v>25</v>
      </c>
      <c r="D77" s="55" t="s">
        <v>163</v>
      </c>
      <c r="E77" s="57" t="s">
        <v>164</v>
      </c>
      <c r="F77" s="58" t="s">
        <v>144</v>
      </c>
      <c r="G77" s="59">
        <f>90*G78</f>
        <v>1012.5</v>
      </c>
      <c r="H77" s="59">
        <v>0</v>
      </c>
      <c r="I77" s="60">
        <f t="shared" si="15"/>
        <v>0</v>
      </c>
      <c r="J77" s="61">
        <f t="shared" si="16"/>
        <v>0</v>
      </c>
      <c r="K77" s="62" t="e">
        <f t="shared" si="17"/>
        <v>#DIV/0!</v>
      </c>
    </row>
    <row r="78" spans="2:12" x14ac:dyDescent="0.25">
      <c r="B78" s="55" t="s">
        <v>165</v>
      </c>
      <c r="C78" s="56" t="s">
        <v>25</v>
      </c>
      <c r="D78" s="55" t="s">
        <v>146</v>
      </c>
      <c r="E78" s="57" t="s">
        <v>147</v>
      </c>
      <c r="F78" s="58" t="s">
        <v>136</v>
      </c>
      <c r="G78" s="59">
        <v>11.25</v>
      </c>
      <c r="H78" s="59">
        <v>0</v>
      </c>
      <c r="I78" s="60">
        <f t="shared" si="15"/>
        <v>0</v>
      </c>
      <c r="J78" s="61">
        <f t="shared" si="16"/>
        <v>0</v>
      </c>
      <c r="K78" s="62" t="e">
        <f t="shared" si="17"/>
        <v>#DIV/0!</v>
      </c>
    </row>
    <row r="79" spans="2:12" ht="24" x14ac:dyDescent="0.25">
      <c r="B79" s="55" t="s">
        <v>166</v>
      </c>
      <c r="C79" s="56" t="s">
        <v>25</v>
      </c>
      <c r="D79" s="55" t="s">
        <v>149</v>
      </c>
      <c r="E79" s="57" t="s">
        <v>150</v>
      </c>
      <c r="F79" s="58" t="s">
        <v>47</v>
      </c>
      <c r="G79" s="59">
        <v>11.25</v>
      </c>
      <c r="H79" s="59">
        <v>0</v>
      </c>
      <c r="I79" s="60">
        <f t="shared" si="15"/>
        <v>0</v>
      </c>
      <c r="J79" s="61">
        <f t="shared" si="16"/>
        <v>0</v>
      </c>
      <c r="K79" s="62" t="e">
        <f t="shared" si="17"/>
        <v>#DIV/0!</v>
      </c>
    </row>
    <row r="80" spans="2:12" ht="24" x14ac:dyDescent="0.25">
      <c r="B80" s="55" t="s">
        <v>167</v>
      </c>
      <c r="C80" s="56" t="s">
        <v>25</v>
      </c>
      <c r="D80" s="55" t="s">
        <v>152</v>
      </c>
      <c r="E80" s="57" t="s">
        <v>153</v>
      </c>
      <c r="F80" s="58" t="s">
        <v>99</v>
      </c>
      <c r="G80" s="59">
        <v>27</v>
      </c>
      <c r="H80" s="59">
        <v>0</v>
      </c>
      <c r="I80" s="60">
        <f t="shared" si="15"/>
        <v>0</v>
      </c>
      <c r="J80" s="61">
        <f t="shared" si="16"/>
        <v>0</v>
      </c>
      <c r="K80" s="62" t="e">
        <f t="shared" si="17"/>
        <v>#DIV/0!</v>
      </c>
    </row>
    <row r="81" spans="2:11" ht="24" x14ac:dyDescent="0.25">
      <c r="B81" s="55" t="s">
        <v>168</v>
      </c>
      <c r="C81" s="56" t="s">
        <v>25</v>
      </c>
      <c r="D81" s="55" t="s">
        <v>169</v>
      </c>
      <c r="E81" s="57" t="s">
        <v>170</v>
      </c>
      <c r="F81" s="58" t="s">
        <v>99</v>
      </c>
      <c r="G81" s="59">
        <v>20</v>
      </c>
      <c r="H81" s="59">
        <v>0</v>
      </c>
      <c r="I81" s="60">
        <f t="shared" si="15"/>
        <v>0</v>
      </c>
      <c r="J81" s="61">
        <f t="shared" si="16"/>
        <v>0</v>
      </c>
      <c r="K81" s="62" t="e">
        <f t="shared" si="17"/>
        <v>#DIV/0!</v>
      </c>
    </row>
    <row r="82" spans="2:11" x14ac:dyDescent="0.25">
      <c r="B82" s="83" t="s">
        <v>171</v>
      </c>
      <c r="C82" s="37"/>
      <c r="D82" s="36"/>
      <c r="E82" s="38" t="s">
        <v>172</v>
      </c>
      <c r="F82" s="39"/>
      <c r="G82" s="40"/>
      <c r="H82" s="40"/>
      <c r="I82" s="40"/>
      <c r="J82" s="40">
        <f>SUM(J83:J91)</f>
        <v>0</v>
      </c>
      <c r="K82" s="84"/>
    </row>
    <row r="83" spans="2:11" x14ac:dyDescent="0.25">
      <c r="B83" s="55" t="s">
        <v>173</v>
      </c>
      <c r="C83" s="56" t="s">
        <v>25</v>
      </c>
      <c r="D83" s="55" t="s">
        <v>174</v>
      </c>
      <c r="E83" s="57" t="s">
        <v>175</v>
      </c>
      <c r="F83" s="58" t="s">
        <v>99</v>
      </c>
      <c r="G83" s="59">
        <v>250</v>
      </c>
      <c r="H83" s="59">
        <v>0</v>
      </c>
      <c r="I83" s="60">
        <f t="shared" ref="I83" si="18">ROUND(((1+($J$5))*H83),2)</f>
        <v>0</v>
      </c>
      <c r="J83" s="61">
        <f t="shared" ref="J83" si="19">ROUND((I83*G83),2)</f>
        <v>0</v>
      </c>
      <c r="K83" s="62" t="e">
        <f>J83/$J$9</f>
        <v>#DIV/0!</v>
      </c>
    </row>
    <row r="84" spans="2:11" x14ac:dyDescent="0.25">
      <c r="B84" s="85" t="s">
        <v>176</v>
      </c>
    </row>
    <row r="86" spans="2:11" x14ac:dyDescent="0.25">
      <c r="B86" s="1"/>
      <c r="C86" s="1"/>
      <c r="D86" s="1"/>
      <c r="E86" s="1"/>
      <c r="I86" s="85" t="s">
        <v>205</v>
      </c>
    </row>
    <row r="87" spans="2:11" x14ac:dyDescent="0.25">
      <c r="B87" s="1"/>
      <c r="C87" s="1"/>
      <c r="D87" s="1"/>
      <c r="E87" s="1"/>
    </row>
    <row r="88" spans="2:11" x14ac:dyDescent="0.25">
      <c r="B88" s="1"/>
      <c r="C88" s="1"/>
      <c r="D88" s="1"/>
      <c r="E88" s="1"/>
    </row>
    <row r="89" spans="2:11" x14ac:dyDescent="0.25">
      <c r="B89" s="86" t="s">
        <v>202</v>
      </c>
    </row>
    <row r="90" spans="2:11" x14ac:dyDescent="0.25">
      <c r="B90" s="87" t="s">
        <v>203</v>
      </c>
    </row>
    <row r="91" spans="2:11" x14ac:dyDescent="0.25">
      <c r="B91" s="86" t="s">
        <v>204</v>
      </c>
    </row>
  </sheetData>
  <mergeCells count="8">
    <mergeCell ref="B3:K3"/>
    <mergeCell ref="B2:K2"/>
    <mergeCell ref="B5:D5"/>
    <mergeCell ref="E5:G5"/>
    <mergeCell ref="B6:G6"/>
    <mergeCell ref="H6:I6"/>
    <mergeCell ref="J6:J7"/>
    <mergeCell ref="K6:K7"/>
  </mergeCells>
  <pageMargins left="0.51181102362204722" right="0.51181102362204722" top="0.78740157480314965" bottom="0.78740157480314965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workbookViewId="0">
      <selection activeCell="I7" sqref="I7"/>
    </sheetView>
  </sheetViews>
  <sheetFormatPr defaultRowHeight="15" x14ac:dyDescent="0.25"/>
  <cols>
    <col min="1" max="1" width="7.5703125" style="91" customWidth="1"/>
    <col min="2" max="2" width="30.140625" style="91" customWidth="1"/>
    <col min="3" max="3" width="11" style="91" customWidth="1"/>
    <col min="4" max="4" width="5.7109375" style="91" bestFit="1" customWidth="1"/>
    <col min="5" max="5" width="8.42578125" style="91" customWidth="1"/>
    <col min="6" max="6" width="5.42578125" style="91" customWidth="1"/>
    <col min="7" max="7" width="8.7109375" style="91" customWidth="1"/>
    <col min="8" max="8" width="9.140625" style="121" customWidth="1"/>
    <col min="9" max="9" width="7" style="91" customWidth="1"/>
    <col min="10" max="10" width="11.28515625" style="91" bestFit="1" customWidth="1"/>
    <col min="11" max="16384" width="9.140625" style="91"/>
  </cols>
  <sheetData>
    <row r="1" spans="1:12" x14ac:dyDescent="0.25">
      <c r="A1" s="88"/>
      <c r="B1" s="88"/>
      <c r="C1" s="88"/>
      <c r="D1" s="88"/>
      <c r="E1" s="88"/>
      <c r="F1" s="88"/>
      <c r="G1" s="88"/>
      <c r="H1" s="89"/>
      <c r="I1" s="88"/>
      <c r="J1" s="90"/>
      <c r="K1" s="90"/>
      <c r="L1" s="90"/>
    </row>
    <row r="2" spans="1:12" x14ac:dyDescent="0.25">
      <c r="A2" s="88"/>
      <c r="B2" s="88"/>
      <c r="C2" s="88"/>
      <c r="D2" s="88"/>
      <c r="E2" s="88"/>
      <c r="F2" s="88"/>
      <c r="G2" s="88"/>
      <c r="H2" s="89"/>
      <c r="I2" s="88"/>
      <c r="J2" s="90"/>
      <c r="K2" s="90"/>
      <c r="L2" s="90"/>
    </row>
    <row r="3" spans="1:12" x14ac:dyDescent="0.25">
      <c r="A3" s="88"/>
      <c r="B3" s="88"/>
      <c r="C3" s="88"/>
      <c r="D3" s="88"/>
      <c r="E3" s="88"/>
      <c r="F3" s="88"/>
      <c r="G3" s="88"/>
      <c r="H3" s="89"/>
      <c r="I3" s="88"/>
      <c r="J3" s="90"/>
      <c r="K3" s="90"/>
      <c r="L3" s="90"/>
    </row>
    <row r="4" spans="1:12" x14ac:dyDescent="0.25">
      <c r="A4" s="88"/>
      <c r="B4" s="88"/>
      <c r="C4" s="88" t="s">
        <v>200</v>
      </c>
      <c r="D4" s="88"/>
      <c r="E4" s="88"/>
      <c r="F4" s="88"/>
      <c r="G4" s="88"/>
      <c r="H4" s="89"/>
      <c r="I4" s="88"/>
      <c r="J4" s="90"/>
      <c r="K4" s="90"/>
      <c r="L4" s="90"/>
    </row>
    <row r="5" spans="1:12" x14ac:dyDescent="0.25">
      <c r="A5" s="88"/>
      <c r="B5" s="88"/>
      <c r="C5" s="88"/>
      <c r="D5" s="88"/>
      <c r="E5" s="88"/>
      <c r="F5" s="88"/>
      <c r="G5" s="88"/>
      <c r="H5" s="89"/>
      <c r="I5" s="88"/>
      <c r="J5" s="90"/>
      <c r="K5" s="90"/>
      <c r="L5" s="90"/>
    </row>
    <row r="6" spans="1:12" x14ac:dyDescent="0.25">
      <c r="A6" s="88"/>
      <c r="B6" s="88"/>
      <c r="C6" s="88"/>
      <c r="D6" s="88"/>
      <c r="E6" s="88"/>
      <c r="F6" s="88"/>
      <c r="G6" s="88"/>
      <c r="H6" s="89"/>
      <c r="I6" s="88"/>
      <c r="J6" s="90"/>
      <c r="K6" s="90"/>
      <c r="L6" s="90"/>
    </row>
    <row r="7" spans="1:12" x14ac:dyDescent="0.25">
      <c r="A7" s="88"/>
      <c r="B7" s="88"/>
      <c r="C7" s="88"/>
      <c r="D7" s="88"/>
      <c r="E7" s="88"/>
      <c r="F7" s="88"/>
      <c r="G7" s="88"/>
      <c r="H7" s="89"/>
      <c r="I7" s="88"/>
      <c r="J7" s="90"/>
      <c r="K7" s="90"/>
      <c r="L7" s="90"/>
    </row>
    <row r="8" spans="1:12" x14ac:dyDescent="0.25">
      <c r="A8" s="88"/>
      <c r="B8" s="88"/>
      <c r="C8" s="88"/>
      <c r="D8" s="88"/>
      <c r="E8" s="88"/>
      <c r="F8" s="88"/>
      <c r="G8" s="88"/>
      <c r="H8" s="89"/>
      <c r="I8" s="88"/>
      <c r="J8" s="90"/>
      <c r="K8" s="90"/>
      <c r="L8" s="90"/>
    </row>
    <row r="9" spans="1:12" ht="19.5" customHeight="1" x14ac:dyDescent="0.25">
      <c r="A9" s="160" t="s">
        <v>177</v>
      </c>
      <c r="B9" s="161"/>
      <c r="C9" s="161"/>
      <c r="D9" s="161"/>
      <c r="E9" s="161"/>
      <c r="F9" s="161"/>
      <c r="G9" s="161"/>
      <c r="H9" s="161"/>
      <c r="I9" s="162"/>
      <c r="J9" s="90"/>
      <c r="K9" s="90"/>
      <c r="L9" s="90"/>
    </row>
    <row r="10" spans="1:12" x14ac:dyDescent="0.25">
      <c r="A10" s="163" t="s">
        <v>178</v>
      </c>
      <c r="B10" s="164"/>
      <c r="C10" s="164"/>
      <c r="D10" s="164"/>
      <c r="E10" s="164"/>
      <c r="F10" s="164"/>
      <c r="G10" s="164"/>
      <c r="H10" s="164"/>
      <c r="I10" s="165"/>
      <c r="J10" s="92"/>
      <c r="K10" s="90"/>
      <c r="L10" s="90"/>
    </row>
    <row r="11" spans="1:12" ht="45.75" customHeight="1" x14ac:dyDescent="0.25">
      <c r="A11" s="166" t="s">
        <v>1</v>
      </c>
      <c r="B11" s="167"/>
      <c r="C11" s="167"/>
      <c r="D11" s="167"/>
      <c r="E11" s="167"/>
      <c r="F11" s="167"/>
      <c r="G11" s="167"/>
      <c r="H11" s="167"/>
      <c r="I11" s="168"/>
      <c r="J11" s="93"/>
      <c r="K11" s="93"/>
      <c r="L11" s="93"/>
    </row>
    <row r="12" spans="1:12" ht="113.25" customHeight="1" x14ac:dyDescent="0.25">
      <c r="A12" s="94" t="s">
        <v>179</v>
      </c>
      <c r="B12" s="139" t="s">
        <v>206</v>
      </c>
      <c r="C12" s="140"/>
      <c r="D12" s="140"/>
      <c r="E12" s="140"/>
      <c r="F12" s="140"/>
      <c r="G12" s="140"/>
      <c r="H12" s="140"/>
      <c r="I12" s="141"/>
      <c r="J12" s="90"/>
      <c r="K12" s="90"/>
      <c r="L12" s="90"/>
    </row>
    <row r="13" spans="1:12" ht="33.75" x14ac:dyDescent="0.25">
      <c r="A13" s="95" t="s">
        <v>180</v>
      </c>
      <c r="B13" s="96" t="s">
        <v>181</v>
      </c>
      <c r="C13" s="96" t="s">
        <v>182</v>
      </c>
      <c r="D13" s="97" t="s">
        <v>183</v>
      </c>
      <c r="E13" s="98" t="s">
        <v>184</v>
      </c>
      <c r="F13" s="97" t="s">
        <v>183</v>
      </c>
      <c r="G13" s="98" t="s">
        <v>185</v>
      </c>
      <c r="H13" s="99" t="s">
        <v>186</v>
      </c>
      <c r="I13" s="100" t="s">
        <v>187</v>
      </c>
      <c r="J13" s="88"/>
      <c r="K13" s="90"/>
      <c r="L13" s="90"/>
    </row>
    <row r="14" spans="1:12" ht="18" customHeight="1" x14ac:dyDescent="0.25">
      <c r="A14" s="101" t="s">
        <v>16</v>
      </c>
      <c r="B14" s="102" t="str">
        <f>'Planilha Orçamentaria'!E11</f>
        <v xml:space="preserve">SERVIÇOS PRELIMINARES </v>
      </c>
      <c r="C14" s="103">
        <f>'Planilha Orçamentaria'!J11</f>
        <v>0</v>
      </c>
      <c r="D14" s="104">
        <v>1</v>
      </c>
      <c r="E14" s="105">
        <f>C14*D14</f>
        <v>0</v>
      </c>
      <c r="F14" s="104"/>
      <c r="G14" s="105">
        <f>F14*C14</f>
        <v>0</v>
      </c>
      <c r="H14" s="106">
        <f>E14+G14</f>
        <v>0</v>
      </c>
      <c r="I14" s="107" t="e">
        <f>H14/$C$20</f>
        <v>#DIV/0!</v>
      </c>
      <c r="J14" s="88"/>
      <c r="K14" s="90"/>
      <c r="L14" s="90"/>
    </row>
    <row r="15" spans="1:12" ht="18" customHeight="1" x14ac:dyDescent="0.25">
      <c r="A15" s="101" t="s">
        <v>51</v>
      </c>
      <c r="B15" s="102" t="str">
        <f>'Planilha Orçamentaria'!E40</f>
        <v>LOCAÇÃO</v>
      </c>
      <c r="C15" s="103">
        <f>'Planilha Orçamentaria'!J40</f>
        <v>0</v>
      </c>
      <c r="D15" s="104">
        <v>1</v>
      </c>
      <c r="E15" s="105">
        <f>C15*D15</f>
        <v>0</v>
      </c>
      <c r="F15" s="104"/>
      <c r="G15" s="105">
        <f t="shared" ref="G15:G19" si="0">F15*C15</f>
        <v>0</v>
      </c>
      <c r="H15" s="106">
        <f t="shared" ref="H15:H19" si="1">E15+G15</f>
        <v>0</v>
      </c>
      <c r="I15" s="107" t="e">
        <f t="shared" ref="I15:I19" si="2">H15/$C$20</f>
        <v>#DIV/0!</v>
      </c>
      <c r="J15" s="88"/>
      <c r="K15" s="90"/>
      <c r="L15" s="90"/>
    </row>
    <row r="16" spans="1:12" ht="18" customHeight="1" x14ac:dyDescent="0.25">
      <c r="A16" s="101" t="s">
        <v>83</v>
      </c>
      <c r="B16" s="102" t="str">
        <f>'Planilha Orçamentaria'!E45</f>
        <v>INSTALAÇÕES</v>
      </c>
      <c r="C16" s="103">
        <f>'Planilha Orçamentaria'!J45</f>
        <v>0</v>
      </c>
      <c r="D16" s="104">
        <v>0.3</v>
      </c>
      <c r="E16" s="105">
        <f t="shared" ref="E16:E19" si="3">C16*D16</f>
        <v>0</v>
      </c>
      <c r="F16" s="104">
        <v>0.7</v>
      </c>
      <c r="G16" s="105">
        <f t="shared" si="0"/>
        <v>0</v>
      </c>
      <c r="H16" s="106">
        <f t="shared" si="1"/>
        <v>0</v>
      </c>
      <c r="I16" s="107" t="e">
        <f t="shared" si="2"/>
        <v>#DIV/0!</v>
      </c>
      <c r="J16" s="88"/>
      <c r="K16" s="90"/>
      <c r="L16" s="90"/>
    </row>
    <row r="17" spans="1:12" ht="18" customHeight="1" x14ac:dyDescent="0.25">
      <c r="A17" s="101" t="s">
        <v>125</v>
      </c>
      <c r="B17" s="102" t="str">
        <f>'Planilha Orçamentaria'!E62</f>
        <v>ESTRUTURA DE SUPORTE DA BALANÇA</v>
      </c>
      <c r="C17" s="103">
        <f>'Planilha Orçamentaria'!J62</f>
        <v>0</v>
      </c>
      <c r="D17" s="104">
        <v>0.2</v>
      </c>
      <c r="E17" s="105">
        <f t="shared" si="3"/>
        <v>0</v>
      </c>
      <c r="F17" s="104">
        <v>0.8</v>
      </c>
      <c r="G17" s="105">
        <f t="shared" si="0"/>
        <v>0</v>
      </c>
      <c r="H17" s="106">
        <f t="shared" si="1"/>
        <v>0</v>
      </c>
      <c r="I17" s="107" t="e">
        <f t="shared" si="2"/>
        <v>#DIV/0!</v>
      </c>
      <c r="J17" s="88"/>
      <c r="K17" s="90"/>
      <c r="L17" s="90"/>
    </row>
    <row r="18" spans="1:12" ht="18" customHeight="1" x14ac:dyDescent="0.25">
      <c r="A18" s="101" t="s">
        <v>154</v>
      </c>
      <c r="B18" s="102" t="str">
        <f>'Planilha Orçamentaria'!E72</f>
        <v>CANALETA NO PERIMETRO</v>
      </c>
      <c r="C18" s="103">
        <f>'Planilha Orçamentaria'!J72</f>
        <v>0</v>
      </c>
      <c r="D18" s="104">
        <v>0</v>
      </c>
      <c r="E18" s="105">
        <f t="shared" si="3"/>
        <v>0</v>
      </c>
      <c r="F18" s="104">
        <v>1</v>
      </c>
      <c r="G18" s="105">
        <f t="shared" si="0"/>
        <v>0</v>
      </c>
      <c r="H18" s="106">
        <f t="shared" si="1"/>
        <v>0</v>
      </c>
      <c r="I18" s="107" t="e">
        <f t="shared" si="2"/>
        <v>#DIV/0!</v>
      </c>
      <c r="J18" s="88"/>
      <c r="K18" s="90"/>
      <c r="L18" s="90"/>
    </row>
    <row r="19" spans="1:12" ht="18" customHeight="1" x14ac:dyDescent="0.25">
      <c r="A19" s="101" t="s">
        <v>171</v>
      </c>
      <c r="B19" s="102" t="str">
        <f>'Planilha Orçamentaria'!E82</f>
        <v>LIMPEZA E DESMOBILIZAÇÃO</v>
      </c>
      <c r="C19" s="103">
        <f>'Planilha Orçamentaria'!J82</f>
        <v>0</v>
      </c>
      <c r="D19" s="104">
        <v>0</v>
      </c>
      <c r="E19" s="105">
        <f t="shared" si="3"/>
        <v>0</v>
      </c>
      <c r="F19" s="104">
        <v>1</v>
      </c>
      <c r="G19" s="105">
        <f t="shared" si="0"/>
        <v>0</v>
      </c>
      <c r="H19" s="106">
        <f t="shared" si="1"/>
        <v>0</v>
      </c>
      <c r="I19" s="107" t="e">
        <f t="shared" si="2"/>
        <v>#DIV/0!</v>
      </c>
      <c r="J19" s="88"/>
      <c r="K19" s="90"/>
      <c r="L19" s="90"/>
    </row>
    <row r="20" spans="1:12" ht="18" customHeight="1" x14ac:dyDescent="0.25">
      <c r="A20" s="169"/>
      <c r="B20" s="108" t="s">
        <v>188</v>
      </c>
      <c r="C20" s="105">
        <f>SUM(C14:C19)</f>
        <v>0</v>
      </c>
      <c r="D20" s="100" t="e">
        <f>E20/$C$20</f>
        <v>#DIV/0!</v>
      </c>
      <c r="E20" s="105">
        <f>SUM(E14:E19)</f>
        <v>0</v>
      </c>
      <c r="F20" s="97" t="e">
        <f>G20/$C$20</f>
        <v>#DIV/0!</v>
      </c>
      <c r="G20" s="105">
        <f>SUM(G14:G19)</f>
        <v>0</v>
      </c>
      <c r="H20" s="105">
        <f>SUM(H14:H19)</f>
        <v>0</v>
      </c>
      <c r="I20" s="109"/>
    </row>
    <row r="21" spans="1:12" ht="18" customHeight="1" x14ac:dyDescent="0.25">
      <c r="A21" s="170"/>
      <c r="B21" s="110" t="s">
        <v>189</v>
      </c>
      <c r="C21" s="111"/>
      <c r="D21" s="100" t="e">
        <f>D20</f>
        <v>#DIV/0!</v>
      </c>
      <c r="E21" s="112">
        <f>E20</f>
        <v>0</v>
      </c>
      <c r="F21" s="97" t="e">
        <f>D21+F20</f>
        <v>#DIV/0!</v>
      </c>
      <c r="G21" s="112">
        <f>E20+G20</f>
        <v>0</v>
      </c>
      <c r="H21" s="113">
        <f>H20</f>
        <v>0</v>
      </c>
      <c r="I21" s="97" t="e">
        <f>H21/$H$20</f>
        <v>#DIV/0!</v>
      </c>
    </row>
    <row r="22" spans="1:12" x14ac:dyDescent="0.25">
      <c r="A22" s="114"/>
      <c r="B22" s="115"/>
      <c r="C22" s="115"/>
      <c r="D22" s="116"/>
      <c r="E22" s="117"/>
      <c r="F22" s="116"/>
      <c r="G22" s="117"/>
      <c r="H22" s="118"/>
      <c r="I22" s="119"/>
    </row>
    <row r="23" spans="1:12" x14ac:dyDescent="0.25">
      <c r="A23" s="114"/>
      <c r="B23" s="115"/>
      <c r="C23" s="115"/>
      <c r="D23" s="116"/>
      <c r="E23" s="117"/>
      <c r="F23" s="116"/>
      <c r="G23" s="117"/>
      <c r="H23" s="120"/>
      <c r="I23" s="119"/>
    </row>
    <row r="24" spans="1:12" ht="12.75" customHeight="1" x14ac:dyDescent="0.25">
      <c r="A24" s="116"/>
      <c r="B24" s="158"/>
      <c r="C24" s="158"/>
      <c r="D24" s="159"/>
      <c r="E24" s="116"/>
      <c r="F24" s="116"/>
      <c r="G24" s="116"/>
      <c r="H24" s="116"/>
      <c r="I24" s="116"/>
      <c r="J24" s="121"/>
    </row>
    <row r="25" spans="1:12" x14ac:dyDescent="0.25">
      <c r="A25" s="122" t="s">
        <v>202</v>
      </c>
      <c r="B25" s="123"/>
      <c r="C25" s="124"/>
      <c r="D25" s="125"/>
      <c r="E25" s="126" t="s">
        <v>201</v>
      </c>
      <c r="F25" s="127"/>
      <c r="G25" s="127"/>
      <c r="H25" s="128"/>
      <c r="I25" s="129"/>
      <c r="J25" s="9"/>
    </row>
    <row r="26" spans="1:12" x14ac:dyDescent="0.25">
      <c r="A26" s="130" t="s">
        <v>203</v>
      </c>
      <c r="B26" s="123"/>
      <c r="C26" s="124"/>
      <c r="D26" s="125"/>
      <c r="E26" s="131"/>
      <c r="F26" s="127"/>
      <c r="G26" s="127"/>
      <c r="H26" s="129"/>
      <c r="I26" s="129"/>
      <c r="J26" s="9"/>
    </row>
    <row r="27" spans="1:12" x14ac:dyDescent="0.25">
      <c r="A27" s="122" t="s">
        <v>204</v>
      </c>
      <c r="B27" s="123"/>
      <c r="C27" s="124"/>
      <c r="D27" s="125"/>
      <c r="E27" s="131"/>
      <c r="F27" s="127"/>
      <c r="G27" s="127"/>
      <c r="H27" s="129"/>
      <c r="I27" s="129"/>
      <c r="J27" s="9"/>
    </row>
    <row r="28" spans="1:12" x14ac:dyDescent="0.25">
      <c r="A28" s="132"/>
      <c r="B28" s="123"/>
      <c r="C28" s="124"/>
      <c r="D28" s="125"/>
      <c r="E28" s="131"/>
      <c r="F28" s="127"/>
      <c r="G28" s="127"/>
      <c r="H28" s="129"/>
      <c r="I28" s="129"/>
      <c r="J28" s="9"/>
    </row>
    <row r="29" spans="1:12" x14ac:dyDescent="0.25">
      <c r="A29" s="116"/>
      <c r="B29" s="116"/>
      <c r="C29" s="116"/>
      <c r="D29" s="116"/>
      <c r="E29" s="116"/>
      <c r="F29" s="116"/>
      <c r="G29" s="116"/>
      <c r="H29" s="128"/>
      <c r="I29" s="133"/>
    </row>
    <row r="30" spans="1:12" x14ac:dyDescent="0.25">
      <c r="A30" s="116"/>
      <c r="B30" s="116"/>
      <c r="C30" s="116"/>
      <c r="D30" s="116"/>
      <c r="E30" s="116"/>
      <c r="F30" s="116"/>
      <c r="G30" s="116"/>
      <c r="H30" s="128"/>
      <c r="I30" s="133"/>
    </row>
    <row r="31" spans="1:12" x14ac:dyDescent="0.25">
      <c r="A31" s="116"/>
      <c r="B31" s="116"/>
      <c r="C31" s="116"/>
      <c r="D31" s="116"/>
      <c r="E31" s="116"/>
      <c r="F31" s="116"/>
      <c r="G31" s="116"/>
      <c r="H31" s="128"/>
      <c r="I31" s="133"/>
    </row>
    <row r="32" spans="1:12" x14ac:dyDescent="0.25">
      <c r="A32" s="116"/>
      <c r="B32" s="116"/>
      <c r="C32" s="116"/>
      <c r="D32" s="116"/>
      <c r="E32" s="116"/>
      <c r="F32" s="116"/>
      <c r="G32" s="116"/>
      <c r="H32" s="128"/>
      <c r="I32" s="133"/>
    </row>
    <row r="33" spans="1:9" x14ac:dyDescent="0.25">
      <c r="A33" s="116"/>
      <c r="B33" s="116"/>
      <c r="C33" s="116"/>
      <c r="D33" s="116"/>
      <c r="E33" s="116"/>
      <c r="F33" s="116"/>
      <c r="G33" s="116"/>
      <c r="H33" s="128"/>
      <c r="I33" s="133"/>
    </row>
    <row r="34" spans="1:9" x14ac:dyDescent="0.25">
      <c r="I34" s="121"/>
    </row>
    <row r="35" spans="1:9" x14ac:dyDescent="0.25">
      <c r="I35" s="121"/>
    </row>
    <row r="36" spans="1:9" x14ac:dyDescent="0.25">
      <c r="I36" s="121"/>
    </row>
  </sheetData>
  <mergeCells count="6">
    <mergeCell ref="B24:D24"/>
    <mergeCell ref="A9:I9"/>
    <mergeCell ref="A10:I10"/>
    <mergeCell ref="A11:I11"/>
    <mergeCell ref="B12:I12"/>
    <mergeCell ref="A20:A21"/>
  </mergeCells>
  <pageMargins left="0.51181102362204722" right="0.51181102362204722" top="0.78740157480314965" bottom="0.78740157480314965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Orçamentaria</vt:lpstr>
      <vt:lpstr>Cronograma</vt:lpstr>
      <vt:lpstr>Cronograma!Area_de_impressao</vt:lpstr>
      <vt:lpstr>'Planilha Orçamentaria'!Area_de_impressao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Aparecido Tadeu Pavani</dc:creator>
  <cp:lastModifiedBy>Paulo Eduardo Martins</cp:lastModifiedBy>
  <cp:lastPrinted>2020-12-21T17:07:45Z</cp:lastPrinted>
  <dcterms:created xsi:type="dcterms:W3CDTF">2020-12-21T14:28:24Z</dcterms:created>
  <dcterms:modified xsi:type="dcterms:W3CDTF">2021-01-28T19:19:23Z</dcterms:modified>
</cp:coreProperties>
</file>